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 PROYECTOS Y OBRAS\AM273270\AM273270b\AM273270b 3 LICITACION\AM273270b 30 PROYECTO PARA LICITACION\"/>
    </mc:Choice>
  </mc:AlternateContent>
  <bookViews>
    <workbookView xWindow="0" yWindow="0" windowWidth="12255" windowHeight="6885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2" i="1" l="1"/>
  <c r="G160" i="1" s="1"/>
  <c r="G158" i="1"/>
  <c r="G157" i="1"/>
  <c r="G156" i="1"/>
  <c r="G155" i="1"/>
  <c r="G154" i="1"/>
  <c r="G153" i="1"/>
  <c r="G152" i="1"/>
  <c r="G151" i="1"/>
  <c r="G150" i="1"/>
  <c r="G149" i="1"/>
  <c r="G148" i="1"/>
  <c r="G146" i="1" s="1"/>
  <c r="G144" i="1"/>
  <c r="G143" i="1"/>
  <c r="G142" i="1"/>
  <c r="G140" i="1" s="1"/>
  <c r="G138" i="1"/>
  <c r="G135" i="1" s="1"/>
  <c r="G137" i="1"/>
  <c r="G133" i="1"/>
  <c r="G132" i="1"/>
  <c r="G131" i="1"/>
  <c r="G130" i="1"/>
  <c r="G129" i="1"/>
  <c r="G127" i="1" s="1"/>
  <c r="G125" i="1"/>
  <c r="G124" i="1"/>
  <c r="G123" i="1"/>
  <c r="G122" i="1"/>
  <c r="G121" i="1"/>
  <c r="G120" i="1"/>
  <c r="G119" i="1"/>
  <c r="G118" i="1"/>
  <c r="G110" i="1" s="1"/>
  <c r="G117" i="1"/>
  <c r="G116" i="1"/>
  <c r="G115" i="1"/>
  <c r="G114" i="1"/>
  <c r="G113" i="1"/>
  <c r="G112" i="1"/>
  <c r="G108" i="1"/>
  <c r="G105" i="1" s="1"/>
  <c r="G107" i="1"/>
  <c r="G101" i="1"/>
  <c r="G100" i="1"/>
  <c r="G99" i="1"/>
  <c r="G98" i="1"/>
  <c r="G97" i="1"/>
  <c r="G96" i="1"/>
  <c r="G94" i="1" s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 s="1"/>
  <c r="G28" i="1"/>
  <c r="G35" i="1"/>
  <c r="G34" i="1"/>
  <c r="G33" i="1"/>
  <c r="G32" i="1"/>
  <c r="G31" i="1"/>
  <c r="G30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7" i="1" s="1"/>
  <c r="G9" i="1"/>
  <c r="G103" i="1" l="1"/>
  <c r="G5" i="1" s="1"/>
</calcChain>
</file>

<file path=xl/sharedStrings.xml><?xml version="1.0" encoding="utf-8"?>
<sst xmlns="http://schemas.openxmlformats.org/spreadsheetml/2006/main" count="534" uniqueCount="404">
  <si>
    <t>AM273270b Reforma Cámara de Llaves Depósito Gazólaz</t>
  </si>
  <si>
    <t>NºOrden</t>
  </si>
  <si>
    <t>Código</t>
  </si>
  <si>
    <t>Uds.</t>
  </si>
  <si>
    <t>Descripción</t>
  </si>
  <si>
    <t>AM273270b desglosedepresupuesto</t>
  </si>
  <si>
    <t>Cantidad</t>
  </si>
  <si>
    <t>Precio</t>
  </si>
  <si>
    <t>Importe</t>
  </si>
  <si>
    <t>1</t>
  </si>
  <si>
    <t>1.3</t>
  </si>
  <si>
    <t>OBRA CIVIL</t>
  </si>
  <si>
    <t>1.1</t>
  </si>
  <si>
    <t>UCAGWT031x1</t>
  </si>
  <si>
    <t>m</t>
  </si>
  <si>
    <t>Desmontaje de escalera metálica</t>
  </si>
  <si>
    <t>1.2</t>
  </si>
  <si>
    <t>UEXDFca1x</t>
  </si>
  <si>
    <t>Ud</t>
  </si>
  <si>
    <t>Demolición de zonas puntuales o apoyo de hormigón</t>
  </si>
  <si>
    <t>UESEE.bba</t>
  </si>
  <si>
    <t>m2</t>
  </si>
  <si>
    <t>Encof. recto visto; sist. tradic. c/tablero; &lt;3m</t>
  </si>
  <si>
    <t>1.4</t>
  </si>
  <si>
    <t>UESEA.ba</t>
  </si>
  <si>
    <t>kg</t>
  </si>
  <si>
    <t>Acero B 500 S coloc. m/manuales</t>
  </si>
  <si>
    <t>1.5</t>
  </si>
  <si>
    <t>UESEHA.bgcb</t>
  </si>
  <si>
    <t>m3</t>
  </si>
  <si>
    <t>Hormigón HA-30/B/20/IV+Qb; c/bomba</t>
  </si>
  <si>
    <t>1.6</t>
  </si>
  <si>
    <t>UALPH0100</t>
  </si>
  <si>
    <t>Pintura estructura y esc.</t>
  </si>
  <si>
    <t>1.7</t>
  </si>
  <si>
    <t>UPAPVTbaaa</t>
  </si>
  <si>
    <t>Solado 30x30 cm terrazo bajorelieve i/12cm HM-20</t>
  </si>
  <si>
    <t>1.8</t>
  </si>
  <si>
    <t>UESR010</t>
  </si>
  <si>
    <t>Saneo de hormigón armado</t>
  </si>
  <si>
    <t>1.9</t>
  </si>
  <si>
    <t>UESR020</t>
  </si>
  <si>
    <t>Limpieza con chorreado abrasivo</t>
  </si>
  <si>
    <t>1.10</t>
  </si>
  <si>
    <t>UESR044</t>
  </si>
  <si>
    <t>m2.cm</t>
  </si>
  <si>
    <t>Enfoscado por proyección de mortero R4</t>
  </si>
  <si>
    <t>1.11</t>
  </si>
  <si>
    <t>UESR100</t>
  </si>
  <si>
    <t>Membrana elástica e impermeable de base PCC</t>
  </si>
  <si>
    <t>1.12</t>
  </si>
  <si>
    <t>E05HFE020</t>
  </si>
  <si>
    <t>Encofrado horizontal continuo bajo forjado, sobre puntales, hasta 4,5 m</t>
  </si>
  <si>
    <t>1.13</t>
  </si>
  <si>
    <t>UESR040</t>
  </si>
  <si>
    <t>Reparación de HA con mortero estructural R4</t>
  </si>
  <si>
    <t>1.14</t>
  </si>
  <si>
    <t>UALPEPaa</t>
  </si>
  <si>
    <t>Pintura plástica lisa blanco mate</t>
  </si>
  <si>
    <t>1.15</t>
  </si>
  <si>
    <t>UALINR030</t>
  </si>
  <si>
    <t>Imperm. Muros rev. elást.</t>
  </si>
  <si>
    <t>1.16</t>
  </si>
  <si>
    <t>UALINSUba</t>
  </si>
  <si>
    <t>Sellado junta 15x10 c/poliuret., i/roza</t>
  </si>
  <si>
    <t>1.17</t>
  </si>
  <si>
    <t>UALINSBbab</t>
  </si>
  <si>
    <t>Junta estanq.; anchura 25 mm; pp piezas</t>
  </si>
  <si>
    <t>1.18</t>
  </si>
  <si>
    <t>PADesmonthuber</t>
  </si>
  <si>
    <t>Partida alzada de abono íntegro traslado cinta transportadora</t>
  </si>
  <si>
    <t>2</t>
  </si>
  <si>
    <t>CERRAJERÍA</t>
  </si>
  <si>
    <t>2.1</t>
  </si>
  <si>
    <t>UCAA041</t>
  </si>
  <si>
    <t xml:space="preserve">Escaleras y pasarelas aluminio chapa perforada </t>
  </si>
  <si>
    <t>2.2</t>
  </si>
  <si>
    <t>UCAABcb</t>
  </si>
  <si>
    <t>Barand. aluminio en escaleras contrapesada</t>
  </si>
  <si>
    <t>2.3</t>
  </si>
  <si>
    <t>UCAGDT0100</t>
  </si>
  <si>
    <t>Tramex 30x30/30-10-3</t>
  </si>
  <si>
    <t>2.4</t>
  </si>
  <si>
    <t>UESA010</t>
  </si>
  <si>
    <t>Acero S 275 JR en estructuras</t>
  </si>
  <si>
    <t>2.5</t>
  </si>
  <si>
    <t>PMBTOR</t>
  </si>
  <si>
    <t>Tornillo FAZII (A4) M10/10 GS Prof. Anclaje 60mm</t>
  </si>
  <si>
    <t>2.6</t>
  </si>
  <si>
    <t>UCAIP100</t>
  </si>
  <si>
    <t>ACERO INOX AISI 316-L EN CALDERERÍA</t>
  </si>
  <si>
    <t>3</t>
  </si>
  <si>
    <t>INSTALACIÓN HIDRÁULICA</t>
  </si>
  <si>
    <t>3.1</t>
  </si>
  <si>
    <t>3.2</t>
  </si>
  <si>
    <t>UABDFTack</t>
  </si>
  <si>
    <t>Te FN BBB de DN 400 mm</t>
  </si>
  <si>
    <t>3.3</t>
  </si>
  <si>
    <t>UABEPVbda</t>
  </si>
  <si>
    <t>Ventosa trifunc. (de doble cuerpo) ø 65 PN16</t>
  </si>
  <si>
    <t>3.4</t>
  </si>
  <si>
    <t>UABDVCafba</t>
  </si>
  <si>
    <t>Valv. comp. largo 150 mm  PN-16</t>
  </si>
  <si>
    <t>3.5</t>
  </si>
  <si>
    <t>UABDVMAbbbk</t>
  </si>
  <si>
    <t>V. marip. acc. man. motorizable ISORIA 16 T5 ø400 mm</t>
  </si>
  <si>
    <t>3.6</t>
  </si>
  <si>
    <t>UABDFRagg</t>
  </si>
  <si>
    <t>Carrete FN BB DN 200 mm L 500 mm</t>
  </si>
  <si>
    <t>3.7</t>
  </si>
  <si>
    <t>UABDFTacg</t>
  </si>
  <si>
    <t>Te FN BBB de DN 200 mm</t>
  </si>
  <si>
    <t>3.8</t>
  </si>
  <si>
    <t>UABDFDbff</t>
  </si>
  <si>
    <t>Reducción FN BB 200/(80-150) mm</t>
  </si>
  <si>
    <t>3.9</t>
  </si>
  <si>
    <t>UABEPFfa</t>
  </si>
  <si>
    <t>Filtro BB tapa superior Ø150mm PN 16</t>
  </si>
  <si>
    <t>3.10</t>
  </si>
  <si>
    <t>UABEMUabe</t>
  </si>
  <si>
    <t>Caudalímetro electromag.; alim de red; DN 150 mm</t>
  </si>
  <si>
    <t>3.11</t>
  </si>
  <si>
    <t>UABECDaga</t>
  </si>
  <si>
    <t>Carrete desmont. tot. inox. AISI 316L DN 200 mm PN-16</t>
  </si>
  <si>
    <t>3.12</t>
  </si>
  <si>
    <t>UABDVCbgba</t>
  </si>
  <si>
    <t>Valv. comp. corto 200 mm  PN-16</t>
  </si>
  <si>
    <t>3.13</t>
  </si>
  <si>
    <t>UABDFEaj</t>
  </si>
  <si>
    <t>Empalme Brida-Enchufe de FN de DN 400 mm</t>
  </si>
  <si>
    <t>3.14</t>
  </si>
  <si>
    <t>UABDVCagba</t>
  </si>
  <si>
    <t>Valv. comp. largo 200 mm  PN-16</t>
  </si>
  <si>
    <t>3.15</t>
  </si>
  <si>
    <t>UABCU.daeac</t>
  </si>
  <si>
    <t>Tub. FN; j/bridas; re/reforz. Zn-Al; DN 200 mm; pp.piezas; z/urb. densa</t>
  </si>
  <si>
    <t>3.16</t>
  </si>
  <si>
    <t>UABDFRagj</t>
  </si>
  <si>
    <t>Carrete FN BB DN 200 mm L 1000 mm</t>
  </si>
  <si>
    <t>3.17</t>
  </si>
  <si>
    <t>UABDFTaci</t>
  </si>
  <si>
    <t>Te FN BBB de DN 300 mm</t>
  </si>
  <si>
    <t>3.18</t>
  </si>
  <si>
    <t>UABDFEah</t>
  </si>
  <si>
    <t>Empalme Brida-Enchufe de FN de DN 300 mm</t>
  </si>
  <si>
    <t>3.19</t>
  </si>
  <si>
    <t>UABDVCbiba</t>
  </si>
  <si>
    <t>Valv. comp. corto 300 mm  PN-16</t>
  </si>
  <si>
    <t>3.20</t>
  </si>
  <si>
    <t>UABDFCbjc</t>
  </si>
  <si>
    <t>Codo FN BB DN 400 mm y 45º de giro</t>
  </si>
  <si>
    <t>3.21</t>
  </si>
  <si>
    <t>UABDFRakg</t>
  </si>
  <si>
    <t>Carrete FN BB DN 400 mm L 500 mm</t>
  </si>
  <si>
    <t>3.22</t>
  </si>
  <si>
    <t>UABDFBak</t>
  </si>
  <si>
    <t>Brida Ciega FN DN 400 mm</t>
  </si>
  <si>
    <t>3.23</t>
  </si>
  <si>
    <t>UABDVAAf1</t>
  </si>
  <si>
    <t>Válvula automática hidraulica control nivel DN 150, PN 16</t>
  </si>
  <si>
    <t>3.24</t>
  </si>
  <si>
    <t>UABDFDbjh</t>
  </si>
  <si>
    <t>Reducción FN BB 400/250 mm</t>
  </si>
  <si>
    <t>3.25</t>
  </si>
  <si>
    <t>UABDFDbgf</t>
  </si>
  <si>
    <t>Reducción FN BB 250/(100-200) mm</t>
  </si>
  <si>
    <t>3.26</t>
  </si>
  <si>
    <t>UABDFRbkj</t>
  </si>
  <si>
    <t>Carrete nervado FN BB DN 400 mm L 1000 mm</t>
  </si>
  <si>
    <t>3.27</t>
  </si>
  <si>
    <t>UABDFRakd</t>
  </si>
  <si>
    <t>Carrete FN BB DN 400 mm L 250 mm</t>
  </si>
  <si>
    <t>3.28</t>
  </si>
  <si>
    <t>UABDFRagd</t>
  </si>
  <si>
    <t>Carrete FN BB DN 200 mm L 250 mm</t>
  </si>
  <si>
    <t>3.29</t>
  </si>
  <si>
    <t>UABDFRafj</t>
  </si>
  <si>
    <t>Carrete FN BB DN 150 mm L 1000 mm</t>
  </si>
  <si>
    <t>3.30</t>
  </si>
  <si>
    <t>UABDFRafg</t>
  </si>
  <si>
    <t>Carrete FN BB DN 150 mm L 500 mm</t>
  </si>
  <si>
    <t>3.31</t>
  </si>
  <si>
    <t>UABDFRafd</t>
  </si>
  <si>
    <t>Carrete FN BB DN 150 mm L 250 mm</t>
  </si>
  <si>
    <t>3.32</t>
  </si>
  <si>
    <t>UABECDaka</t>
  </si>
  <si>
    <t>Carrete desmont. tot. inox. AISI 316L DN 400 mm PN-16</t>
  </si>
  <si>
    <t>3.33</t>
  </si>
  <si>
    <t>UABECDafa</t>
  </si>
  <si>
    <t>Carrete desmont. tot. inox. AISI 316L DN 150 mm PN-16</t>
  </si>
  <si>
    <t>3.34</t>
  </si>
  <si>
    <t>UALPHb</t>
  </si>
  <si>
    <t>Pintado de tub y piezas dep 150m3</t>
  </si>
  <si>
    <t>3.35</t>
  </si>
  <si>
    <t>USACE.bbec</t>
  </si>
  <si>
    <t>Tubería poliester DN 400mm PN6</t>
  </si>
  <si>
    <t>3.36</t>
  </si>
  <si>
    <t>UABCU.aaiaa</t>
  </si>
  <si>
    <t>Tub. FN; j/stand.; re/reforz. Zn-Al; DN 400 mm; pp.piezas; z/rural</t>
  </si>
  <si>
    <t>3.37</t>
  </si>
  <si>
    <t>UABCU.aaiac</t>
  </si>
  <si>
    <t>Tub. FN; j/stand.; re/reforz. Zn-Al; DN 400 mm; pp.piezas; z/urb. densa</t>
  </si>
  <si>
    <t>3.38</t>
  </si>
  <si>
    <t>UABCU.aaeac</t>
  </si>
  <si>
    <t>Tub. FN; j/stand.; re/reforz. Zn-Al; DN 200 mm; pp.piezas; z/urb. densa</t>
  </si>
  <si>
    <t>3.39</t>
  </si>
  <si>
    <t>UABDVRCga</t>
  </si>
  <si>
    <t>Valv. retención doble clapeta DN 200 mm PN-16</t>
  </si>
  <si>
    <t>3.40</t>
  </si>
  <si>
    <t>UABDVTacba</t>
  </si>
  <si>
    <t>Valv. comp. tetones ( 1'' ) 150 mm  PN-16</t>
  </si>
  <si>
    <t>3.41</t>
  </si>
  <si>
    <t>UABEMUabf</t>
  </si>
  <si>
    <t>Caudalímetro electromag.; alim de red; DN 200 mm</t>
  </si>
  <si>
    <t>3.42</t>
  </si>
  <si>
    <t>UABEPFga</t>
  </si>
  <si>
    <t>Filtro BB tapa superior Ø200mm PN 16</t>
  </si>
  <si>
    <t>3.43</t>
  </si>
  <si>
    <t>UABORMi</t>
  </si>
  <si>
    <t>Anclaje metálico D 400 mm</t>
  </si>
  <si>
    <t>3.44</t>
  </si>
  <si>
    <t>UABORMe</t>
  </si>
  <si>
    <t>Anclaje metálico D 200 mm</t>
  </si>
  <si>
    <t>3.45</t>
  </si>
  <si>
    <t>UABORMd</t>
  </si>
  <si>
    <t>Anclaje metálico D 150 mm</t>
  </si>
  <si>
    <t>3.46</t>
  </si>
  <si>
    <t>UABPM170</t>
  </si>
  <si>
    <t>Señalización de tub. y equipos</t>
  </si>
  <si>
    <t>3.47</t>
  </si>
  <si>
    <t>UABPM140</t>
  </si>
  <si>
    <t>Tubo piezométrico riego-1</t>
  </si>
  <si>
    <t>3.48</t>
  </si>
  <si>
    <t>UABPM130</t>
  </si>
  <si>
    <t>Toma para nivel cámara</t>
  </si>
  <si>
    <t>3.49</t>
  </si>
  <si>
    <t>UABPM150</t>
  </si>
  <si>
    <t>Toma riego-muestra cámara</t>
  </si>
  <si>
    <t>3.50</t>
  </si>
  <si>
    <t>UABPM120</t>
  </si>
  <si>
    <t>Toma y des. medidor cloro</t>
  </si>
  <si>
    <t>3.51</t>
  </si>
  <si>
    <t>UABPM160</t>
  </si>
  <si>
    <t>By-pass 1" contador 20mm</t>
  </si>
  <si>
    <t>3.52</t>
  </si>
  <si>
    <t>UABPM125</t>
  </si>
  <si>
    <t>Fijación medidor cloro</t>
  </si>
  <si>
    <t>3.53</t>
  </si>
  <si>
    <t>UABPM190</t>
  </si>
  <si>
    <t>Pasacables depósito</t>
  </si>
  <si>
    <t>3.54</t>
  </si>
  <si>
    <t>00756</t>
  </si>
  <si>
    <t>Venteos en tubería</t>
  </si>
  <si>
    <t>4</t>
  </si>
  <si>
    <t>CONEXIÓN CON TUBERIAS EXISTENTES</t>
  </si>
  <si>
    <t>4.1</t>
  </si>
  <si>
    <t>UABDFCodo40045</t>
  </si>
  <si>
    <t>Codo FN EE DN 400  mm (45º)</t>
  </si>
  <si>
    <t>4.2</t>
  </si>
  <si>
    <t>UABDFCajb</t>
  </si>
  <si>
    <t>Codo FN EE DN 400 mm y 90º de giro</t>
  </si>
  <si>
    <t>4.3</t>
  </si>
  <si>
    <t>UABDFDaji</t>
  </si>
  <si>
    <t>Reducción FN EE 400/300 mm</t>
  </si>
  <si>
    <t>4.4</t>
  </si>
  <si>
    <t>UABDFMh</t>
  </si>
  <si>
    <t>Manguito FN de DN 300 mm</t>
  </si>
  <si>
    <t>4.5</t>
  </si>
  <si>
    <t>UABDFMj</t>
  </si>
  <si>
    <t>Manguito FN de DN 400 mm</t>
  </si>
  <si>
    <t>4.6</t>
  </si>
  <si>
    <t>5</t>
  </si>
  <si>
    <t>8</t>
  </si>
  <si>
    <t>ELECTRICIDAD Y SEÑALES</t>
  </si>
  <si>
    <t>5.1</t>
  </si>
  <si>
    <t>8.1</t>
  </si>
  <si>
    <t>INSTALACIÓN DE BANDEJAS Y SOPORTES</t>
  </si>
  <si>
    <t>5.1.1</t>
  </si>
  <si>
    <t>INSTBANDREJ</t>
  </si>
  <si>
    <t>MATERIAL ACCESORIO Y MANO OBRA SOPORTES Y BANDEJAS</t>
  </si>
  <si>
    <t>5.1.2</t>
  </si>
  <si>
    <t>REJIBAND100</t>
  </si>
  <si>
    <t>ml</t>
  </si>
  <si>
    <t>BANDEJA DE REJILLA GALV. CALIENTE 100X60</t>
  </si>
  <si>
    <t>5.2</t>
  </si>
  <si>
    <t>8.2</t>
  </si>
  <si>
    <t>INSTALACIÓN VÁLVULA ALTIMÉTRICA</t>
  </si>
  <si>
    <t>5.2.1</t>
  </si>
  <si>
    <t>MOMACONX</t>
  </si>
  <si>
    <t>MATERIAL AUXILIAR DE CONEXION</t>
  </si>
  <si>
    <t>5.2.2</t>
  </si>
  <si>
    <t>DESMONTAPELEC</t>
  </si>
  <si>
    <t>DESMONTAJE APARAMENTA ELECTRICA ACTUAL</t>
  </si>
  <si>
    <t>5.2.3</t>
  </si>
  <si>
    <t>ESX10-TD-101</t>
  </si>
  <si>
    <t>Interruptor automatico regulable 2/4/6A DC ETA</t>
  </si>
  <si>
    <t>5.2.4</t>
  </si>
  <si>
    <t>ZB4BJ3SEL3P</t>
  </si>
  <si>
    <t xml:space="preserve">SELECTOR TRES POSICIONES D=22mm </t>
  </si>
  <si>
    <t>5.2.5</t>
  </si>
  <si>
    <t>XB4BVGPILLUM</t>
  </si>
  <si>
    <t>PILOTO LUMINOSO D=22mm CONEX. TORN. LED AMARILLO, VERDE O ROJO</t>
  </si>
  <si>
    <t>5.2.6</t>
  </si>
  <si>
    <t>00048</t>
  </si>
  <si>
    <t>CAJA DERIVACION ESTANCAS CON</t>
  </si>
  <si>
    <t>5.2.7</t>
  </si>
  <si>
    <t>00068</t>
  </si>
  <si>
    <t>MT. TUBO DE PVC RIGIDO FERGONDUR</t>
  </si>
  <si>
    <t>5.2.8</t>
  </si>
  <si>
    <t>00046</t>
  </si>
  <si>
    <t>REMATES FLEXIBLES CON RACORES</t>
  </si>
  <si>
    <t>5.2.9</t>
  </si>
  <si>
    <t>DETECTINDUC</t>
  </si>
  <si>
    <t>DETECTORES POSICION VALVULA ALTIMETRICA</t>
  </si>
  <si>
    <t>5.2.10</t>
  </si>
  <si>
    <t>SELEC2PFIJ</t>
  </si>
  <si>
    <t>SELECTOR DOS POSICIONES FIJAS D=22 MTA NEGRA</t>
  </si>
  <si>
    <t>5.2.11</t>
  </si>
  <si>
    <t>VC4V-K2X1,5CuAP</t>
  </si>
  <si>
    <t>CONDUCTOR CU 2x1,5mm2 apantallado</t>
  </si>
  <si>
    <t>5.2.12</t>
  </si>
  <si>
    <t>releaux</t>
  </si>
  <si>
    <t>RELE AUXILIAR 1NA BOBINA A 24VCA/CC</t>
  </si>
  <si>
    <t>5.2.13</t>
  </si>
  <si>
    <t>RZ14x1.5</t>
  </si>
  <si>
    <t>CABLE 4X1,5 MM2 CU RZ1-K 0.6/1Kv</t>
  </si>
  <si>
    <t>5.2.14</t>
  </si>
  <si>
    <t>RZ16X1</t>
  </si>
  <si>
    <t>CABLE MULTIPOLAR 16X1MM2 CU RZ1-K 0,6/1kV</t>
  </si>
  <si>
    <t>5.3</t>
  </si>
  <si>
    <t>8.3</t>
  </si>
  <si>
    <t>INSTALACIÓN CAUDALÍMETRO</t>
  </si>
  <si>
    <t>5.3.1</t>
  </si>
  <si>
    <t>RVK3X1,5Cu</t>
  </si>
  <si>
    <t xml:space="preserve">CONDUCTOR CU RV-K 3x1,5mm2 </t>
  </si>
  <si>
    <t>5.3.2</t>
  </si>
  <si>
    <t>RVK2X1,5Cu</t>
  </si>
  <si>
    <t>CONDUCTOR CU RV-K 2X1,5mm2</t>
  </si>
  <si>
    <t>5.3.3</t>
  </si>
  <si>
    <t>5.3.4</t>
  </si>
  <si>
    <t>MATAUXCAB</t>
  </si>
  <si>
    <t>MATERIAL AUXILIAR DE CONEXION CABLEADO</t>
  </si>
  <si>
    <t>5.3.5</t>
  </si>
  <si>
    <t>ENDRESH150</t>
  </si>
  <si>
    <t>CAUDALIMETRO PROMAG W400 DN150 8"</t>
  </si>
  <si>
    <t>5.4</t>
  </si>
  <si>
    <t>8.4</t>
  </si>
  <si>
    <t>OTROS TRABAJOS COMPLEMENTARIOS</t>
  </si>
  <si>
    <t>5.4.1</t>
  </si>
  <si>
    <t>DESCYDESMQ</t>
  </si>
  <si>
    <t>DESCONEXIÓN Y DESMONTAJE DE EQ.ELECTROMECANICOS</t>
  </si>
  <si>
    <t>5.4.2</t>
  </si>
  <si>
    <t>ESQEPLAN</t>
  </si>
  <si>
    <t xml:space="preserve">ACTUALIZACION ESQUEMAS ELECTRICOS </t>
  </si>
  <si>
    <t>6</t>
  </si>
  <si>
    <t>GESTIÓN DE RESIDUOS</t>
  </si>
  <si>
    <t>6.1</t>
  </si>
  <si>
    <t>URCTC020</t>
  </si>
  <si>
    <t>mk</t>
  </si>
  <si>
    <t>m3.Km Transporte s/camión tierras, piedras, áridos o escombros</t>
  </si>
  <si>
    <t>6.2</t>
  </si>
  <si>
    <t>URCTCb</t>
  </si>
  <si>
    <t>Tasa en concepto de gestión de residuos inertes seleccionados</t>
  </si>
  <si>
    <t>6.3</t>
  </si>
  <si>
    <t>URCTCc</t>
  </si>
  <si>
    <t>Tasa en concepto de gestión de residuos mezclados</t>
  </si>
  <si>
    <t>7</t>
  </si>
  <si>
    <t>PROTECCION Y SEÑALIZACION DE OBRA</t>
  </si>
  <si>
    <t>7.1</t>
  </si>
  <si>
    <t>USED032</t>
  </si>
  <si>
    <t>Barrera contención peatonal fija opaca con paneles de chapa h=2m (4 puestas)</t>
  </si>
  <si>
    <t>7.2</t>
  </si>
  <si>
    <t>USEB020</t>
  </si>
  <si>
    <t>Malla tipo Stopper</t>
  </si>
  <si>
    <t>7.3</t>
  </si>
  <si>
    <t>USEVbab</t>
  </si>
  <si>
    <t>Señal reglamentación (TR), circular, tam. normal, RA2</t>
  </si>
  <si>
    <t>7.4</t>
  </si>
  <si>
    <t>USEVaab</t>
  </si>
  <si>
    <t>Señal peligro (TP), triangular, tam. normal, RA2</t>
  </si>
  <si>
    <t>7.5</t>
  </si>
  <si>
    <t>USEC0105</t>
  </si>
  <si>
    <t>Rótulos informativo obra 1950x1400. MCP</t>
  </si>
  <si>
    <t>7.6</t>
  </si>
  <si>
    <t>USEC0140</t>
  </si>
  <si>
    <t>Rótulo con lona microperforada PVC impresa 2900x1600</t>
  </si>
  <si>
    <t>7.7</t>
  </si>
  <si>
    <t>USED042</t>
  </si>
  <si>
    <t>Barrera contención peatonal con valla autónoma plástica de 2,0 m x 1,2 m (10 puestas)</t>
  </si>
  <si>
    <t>7.8</t>
  </si>
  <si>
    <t>USEVcbb</t>
  </si>
  <si>
    <t>Señal indicación (TS 52-62), rectangular, tam. grande, RA2</t>
  </si>
  <si>
    <t>7.9</t>
  </si>
  <si>
    <t>USEV020</t>
  </si>
  <si>
    <t>Cartel indicativo de riesgo, tamaño A3 con soporte</t>
  </si>
  <si>
    <t>7.10</t>
  </si>
  <si>
    <t>USEB010</t>
  </si>
  <si>
    <t>Cinta balizamiento plástica reflectante</t>
  </si>
  <si>
    <t>7.11</t>
  </si>
  <si>
    <t>USEB032</t>
  </si>
  <si>
    <t>Cono de plástico reflector alt. 70 cm TB-6 (4 puestas)</t>
  </si>
  <si>
    <t>SEGURIDAD Y SALUD</t>
  </si>
  <si>
    <t>PASS</t>
  </si>
  <si>
    <t>Partida Alzada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</si>
</sst>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17.140625" bestFit="1" customWidth="1"/>
    <col min="3" max="3" width="6.85546875" bestFit="1" customWidth="1"/>
    <col min="4" max="4" width="78.140625" bestFit="1" customWidth="1"/>
    <col min="5" max="5" width="7.85546875" style="18" bestFit="1" customWidth="1"/>
    <col min="6" max="6" width="8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G7+G28+G37+G94+G103+G140+G146+G160</f>
        <v>249868.99</v>
      </c>
    </row>
    <row r="7" spans="1:7" s="7" customFormat="1" ht="12.75" x14ac:dyDescent="0.2">
      <c r="A7" s="14" t="s">
        <v>9</v>
      </c>
      <c r="B7" s="14" t="s">
        <v>10</v>
      </c>
      <c r="D7" s="7" t="s">
        <v>11</v>
      </c>
      <c r="E7" s="17"/>
      <c r="F7" s="8"/>
      <c r="G7" s="12">
        <f>SUM(G9:G26)</f>
        <v>31824.44</v>
      </c>
    </row>
    <row r="9" spans="1:7" x14ac:dyDescent="0.25">
      <c r="A9" s="9" t="s">
        <v>12</v>
      </c>
      <c r="B9" s="9" t="s">
        <v>13</v>
      </c>
      <c r="C9" t="s">
        <v>14</v>
      </c>
      <c r="D9" t="s">
        <v>15</v>
      </c>
      <c r="E9" s="18">
        <v>31</v>
      </c>
      <c r="F9" s="1">
        <v>197.11</v>
      </c>
      <c r="G9" s="13">
        <f>E9*F9</f>
        <v>6110.41</v>
      </c>
    </row>
    <row r="10" spans="1:7" x14ac:dyDescent="0.25">
      <c r="A10" s="9" t="s">
        <v>16</v>
      </c>
      <c r="B10" s="9" t="s">
        <v>17</v>
      </c>
      <c r="C10" t="s">
        <v>18</v>
      </c>
      <c r="D10" t="s">
        <v>19</v>
      </c>
      <c r="E10" s="18">
        <v>5</v>
      </c>
      <c r="F10" s="1">
        <v>425.6</v>
      </c>
      <c r="G10" s="13">
        <f>E10*F10</f>
        <v>2128</v>
      </c>
    </row>
    <row r="11" spans="1:7" x14ac:dyDescent="0.25">
      <c r="A11" s="9" t="s">
        <v>10</v>
      </c>
      <c r="B11" s="9" t="s">
        <v>20</v>
      </c>
      <c r="C11" t="s">
        <v>21</v>
      </c>
      <c r="D11" t="s">
        <v>22</v>
      </c>
      <c r="E11" s="18">
        <v>7.07</v>
      </c>
      <c r="F11" s="1">
        <v>47.45</v>
      </c>
      <c r="G11" s="13">
        <f>E11*F11</f>
        <v>335.47</v>
      </c>
    </row>
    <row r="12" spans="1:7" x14ac:dyDescent="0.25">
      <c r="A12" s="9" t="s">
        <v>23</v>
      </c>
      <c r="B12" s="9" t="s">
        <v>24</v>
      </c>
      <c r="C12" t="s">
        <v>25</v>
      </c>
      <c r="D12" t="s">
        <v>26</v>
      </c>
      <c r="E12" s="18">
        <v>660</v>
      </c>
      <c r="F12" s="1">
        <v>1.86</v>
      </c>
      <c r="G12" s="13">
        <f>E12*F12</f>
        <v>1227.5999999999999</v>
      </c>
    </row>
    <row r="13" spans="1:7" x14ac:dyDescent="0.25">
      <c r="A13" s="9" t="s">
        <v>27</v>
      </c>
      <c r="B13" s="9" t="s">
        <v>28</v>
      </c>
      <c r="C13" t="s">
        <v>29</v>
      </c>
      <c r="D13" t="s">
        <v>30</v>
      </c>
      <c r="E13" s="18">
        <v>7.07</v>
      </c>
      <c r="F13" s="1">
        <v>172.53</v>
      </c>
      <c r="G13" s="13">
        <f>E13*F13</f>
        <v>1219.79</v>
      </c>
    </row>
    <row r="14" spans="1:7" x14ac:dyDescent="0.25">
      <c r="A14" s="9" t="s">
        <v>31</v>
      </c>
      <c r="B14" s="9" t="s">
        <v>32</v>
      </c>
      <c r="C14" t="s">
        <v>18</v>
      </c>
      <c r="D14" t="s">
        <v>33</v>
      </c>
      <c r="E14" s="18">
        <v>1</v>
      </c>
      <c r="F14" s="1">
        <v>559.54</v>
      </c>
      <c r="G14" s="13">
        <f>E14*F14</f>
        <v>559.54</v>
      </c>
    </row>
    <row r="15" spans="1:7" x14ac:dyDescent="0.25">
      <c r="A15" s="9" t="s">
        <v>34</v>
      </c>
      <c r="B15" s="9" t="s">
        <v>35</v>
      </c>
      <c r="C15" t="s">
        <v>21</v>
      </c>
      <c r="D15" t="s">
        <v>36</v>
      </c>
      <c r="E15" s="18">
        <v>67.95</v>
      </c>
      <c r="F15" s="1">
        <v>56.63</v>
      </c>
      <c r="G15" s="13">
        <f>E15*F15</f>
        <v>3848.01</v>
      </c>
    </row>
    <row r="16" spans="1:7" x14ac:dyDescent="0.25">
      <c r="A16" s="9" t="s">
        <v>37</v>
      </c>
      <c r="B16" s="9" t="s">
        <v>38</v>
      </c>
      <c r="C16" t="s">
        <v>21</v>
      </c>
      <c r="D16" t="s">
        <v>39</v>
      </c>
      <c r="E16" s="18">
        <v>42</v>
      </c>
      <c r="F16" s="1">
        <v>131.28</v>
      </c>
      <c r="G16" s="13">
        <f>E16*F16</f>
        <v>5513.76</v>
      </c>
    </row>
    <row r="17" spans="1:7" x14ac:dyDescent="0.25">
      <c r="A17" s="9" t="s">
        <v>40</v>
      </c>
      <c r="B17" s="9" t="s">
        <v>41</v>
      </c>
      <c r="C17" t="s">
        <v>21</v>
      </c>
      <c r="D17" t="s">
        <v>42</v>
      </c>
      <c r="E17" s="18">
        <v>30</v>
      </c>
      <c r="F17" s="1">
        <v>13.02</v>
      </c>
      <c r="G17" s="13">
        <f>E17*F17</f>
        <v>390.6</v>
      </c>
    </row>
    <row r="18" spans="1:7" x14ac:dyDescent="0.25">
      <c r="A18" s="9" t="s">
        <v>43</v>
      </c>
      <c r="B18" s="9" t="s">
        <v>44</v>
      </c>
      <c r="C18" t="s">
        <v>45</v>
      </c>
      <c r="D18" t="s">
        <v>46</v>
      </c>
      <c r="E18" s="18">
        <v>30</v>
      </c>
      <c r="F18" s="1">
        <v>36.32</v>
      </c>
      <c r="G18" s="13">
        <f>E18*F18</f>
        <v>1089.5999999999999</v>
      </c>
    </row>
    <row r="19" spans="1:7" x14ac:dyDescent="0.25">
      <c r="A19" s="9" t="s">
        <v>47</v>
      </c>
      <c r="B19" s="9" t="s">
        <v>48</v>
      </c>
      <c r="C19" t="s">
        <v>21</v>
      </c>
      <c r="D19" t="s">
        <v>49</v>
      </c>
      <c r="E19" s="18">
        <v>30</v>
      </c>
      <c r="F19" s="1">
        <v>20.5</v>
      </c>
      <c r="G19" s="13">
        <f>E19*F19</f>
        <v>615</v>
      </c>
    </row>
    <row r="20" spans="1:7" x14ac:dyDescent="0.25">
      <c r="A20" s="9" t="s">
        <v>50</v>
      </c>
      <c r="B20" s="9" t="s">
        <v>51</v>
      </c>
      <c r="C20" t="s">
        <v>21</v>
      </c>
      <c r="D20" t="s">
        <v>52</v>
      </c>
      <c r="E20" s="18">
        <v>30</v>
      </c>
      <c r="F20" s="1">
        <v>32.159999999999997</v>
      </c>
      <c r="G20" s="13">
        <f>E20*F20</f>
        <v>964.8</v>
      </c>
    </row>
    <row r="21" spans="1:7" x14ac:dyDescent="0.25">
      <c r="A21" s="9" t="s">
        <v>53</v>
      </c>
      <c r="B21" s="9" t="s">
        <v>54</v>
      </c>
      <c r="C21" t="s">
        <v>21</v>
      </c>
      <c r="D21" t="s">
        <v>55</v>
      </c>
      <c r="E21" s="18">
        <v>12</v>
      </c>
      <c r="F21" s="1">
        <v>142.94</v>
      </c>
      <c r="G21" s="13">
        <f>E21*F21</f>
        <v>1715.28</v>
      </c>
    </row>
    <row r="22" spans="1:7" x14ac:dyDescent="0.25">
      <c r="A22" s="9" t="s">
        <v>56</v>
      </c>
      <c r="B22" s="9" t="s">
        <v>57</v>
      </c>
      <c r="C22" t="s">
        <v>21</v>
      </c>
      <c r="D22" t="s">
        <v>58</v>
      </c>
      <c r="E22" s="18">
        <v>108.49</v>
      </c>
      <c r="F22" s="1">
        <v>12.24</v>
      </c>
      <c r="G22" s="13">
        <f>E22*F22</f>
        <v>1327.92</v>
      </c>
    </row>
    <row r="23" spans="1:7" x14ac:dyDescent="0.25">
      <c r="A23" s="9" t="s">
        <v>59</v>
      </c>
      <c r="B23" s="9" t="s">
        <v>60</v>
      </c>
      <c r="C23" t="s">
        <v>21</v>
      </c>
      <c r="D23" t="s">
        <v>61</v>
      </c>
      <c r="E23" s="18">
        <v>36</v>
      </c>
      <c r="F23" s="1">
        <v>24.76</v>
      </c>
      <c r="G23" s="13">
        <f>E23*F23</f>
        <v>891.36</v>
      </c>
    </row>
    <row r="24" spans="1:7" x14ac:dyDescent="0.25">
      <c r="A24" s="9" t="s">
        <v>62</v>
      </c>
      <c r="B24" s="9" t="s">
        <v>63</v>
      </c>
      <c r="C24" t="s">
        <v>14</v>
      </c>
      <c r="D24" t="s">
        <v>64</v>
      </c>
      <c r="E24" s="18">
        <v>20</v>
      </c>
      <c r="F24" s="1">
        <v>19.100000000000001</v>
      </c>
      <c r="G24" s="13">
        <f>E24*F24</f>
        <v>382</v>
      </c>
    </row>
    <row r="25" spans="1:7" x14ac:dyDescent="0.25">
      <c r="A25" s="9" t="s">
        <v>65</v>
      </c>
      <c r="B25" s="9" t="s">
        <v>66</v>
      </c>
      <c r="C25" t="s">
        <v>14</v>
      </c>
      <c r="D25" t="s">
        <v>67</v>
      </c>
      <c r="E25" s="18">
        <v>20</v>
      </c>
      <c r="F25" s="1">
        <v>25.64</v>
      </c>
      <c r="G25" s="13">
        <f>E25*F25</f>
        <v>512.79999999999995</v>
      </c>
    </row>
    <row r="26" spans="1:7" x14ac:dyDescent="0.25">
      <c r="A26" s="9" t="s">
        <v>68</v>
      </c>
      <c r="B26" s="9" t="s">
        <v>69</v>
      </c>
      <c r="C26" t="s">
        <v>18</v>
      </c>
      <c r="D26" t="s">
        <v>70</v>
      </c>
      <c r="E26" s="18">
        <v>1</v>
      </c>
      <c r="F26" s="1">
        <v>2992.5</v>
      </c>
      <c r="G26" s="13">
        <f>E26*F26</f>
        <v>2992.5</v>
      </c>
    </row>
    <row r="28" spans="1:7" s="7" customFormat="1" ht="12.75" x14ac:dyDescent="0.2">
      <c r="A28" s="14" t="s">
        <v>71</v>
      </c>
      <c r="B28" s="14" t="s">
        <v>23</v>
      </c>
      <c r="D28" s="7" t="s">
        <v>72</v>
      </c>
      <c r="E28" s="17"/>
      <c r="F28" s="8"/>
      <c r="G28" s="12">
        <f>SUM(G30:G35)</f>
        <v>34627.410000000003</v>
      </c>
    </row>
    <row r="30" spans="1:7" x14ac:dyDescent="0.25">
      <c r="A30" s="9" t="s">
        <v>73</v>
      </c>
      <c r="B30" s="9" t="s">
        <v>74</v>
      </c>
      <c r="C30" t="s">
        <v>21</v>
      </c>
      <c r="D30" t="s">
        <v>75</v>
      </c>
      <c r="E30" s="18">
        <v>42.01</v>
      </c>
      <c r="F30" s="1">
        <v>596.13</v>
      </c>
      <c r="G30" s="13">
        <f>E30*F30</f>
        <v>25043.42</v>
      </c>
    </row>
    <row r="31" spans="1:7" x14ac:dyDescent="0.25">
      <c r="A31" s="9" t="s">
        <v>76</v>
      </c>
      <c r="B31" s="9" t="s">
        <v>77</v>
      </c>
      <c r="C31" t="s">
        <v>14</v>
      </c>
      <c r="D31" t="s">
        <v>78</v>
      </c>
      <c r="E31" s="18">
        <v>27.95</v>
      </c>
      <c r="F31" s="1">
        <v>138.44999999999999</v>
      </c>
      <c r="G31" s="13">
        <f>E31*F31</f>
        <v>3869.68</v>
      </c>
    </row>
    <row r="32" spans="1:7" x14ac:dyDescent="0.25">
      <c r="A32" s="9" t="s">
        <v>79</v>
      </c>
      <c r="B32" s="9" t="s">
        <v>80</v>
      </c>
      <c r="C32" t="s">
        <v>21</v>
      </c>
      <c r="D32" t="s">
        <v>81</v>
      </c>
      <c r="E32" s="18">
        <v>5</v>
      </c>
      <c r="F32" s="1">
        <v>157.21</v>
      </c>
      <c r="G32" s="13">
        <f>E32*F32</f>
        <v>786.05</v>
      </c>
    </row>
    <row r="33" spans="1:7" x14ac:dyDescent="0.25">
      <c r="A33" s="9" t="s">
        <v>82</v>
      </c>
      <c r="B33" s="9" t="s">
        <v>83</v>
      </c>
      <c r="C33" t="s">
        <v>25</v>
      </c>
      <c r="D33" t="s">
        <v>84</v>
      </c>
      <c r="E33" s="18">
        <v>73.23</v>
      </c>
      <c r="F33" s="1">
        <v>2.62</v>
      </c>
      <c r="G33" s="13">
        <f>E33*F33</f>
        <v>191.86</v>
      </c>
    </row>
    <row r="34" spans="1:7" x14ac:dyDescent="0.25">
      <c r="A34" s="9" t="s">
        <v>85</v>
      </c>
      <c r="B34" s="9" t="s">
        <v>86</v>
      </c>
      <c r="C34" t="s">
        <v>18</v>
      </c>
      <c r="D34" t="s">
        <v>87</v>
      </c>
      <c r="E34" s="18">
        <v>150</v>
      </c>
      <c r="F34" s="1">
        <v>1</v>
      </c>
      <c r="G34" s="13">
        <f>E34*F34</f>
        <v>150</v>
      </c>
    </row>
    <row r="35" spans="1:7" x14ac:dyDescent="0.25">
      <c r="A35" s="9" t="s">
        <v>88</v>
      </c>
      <c r="B35" s="9" t="s">
        <v>89</v>
      </c>
      <c r="C35" t="s">
        <v>25</v>
      </c>
      <c r="D35" t="s">
        <v>90</v>
      </c>
      <c r="E35" s="18">
        <v>140</v>
      </c>
      <c r="F35" s="1">
        <v>32.76</v>
      </c>
      <c r="G35" s="13">
        <f>E35*F35</f>
        <v>4586.3999999999996</v>
      </c>
    </row>
    <row r="37" spans="1:7" s="7" customFormat="1" ht="12.75" x14ac:dyDescent="0.2">
      <c r="A37" s="14" t="s">
        <v>91</v>
      </c>
      <c r="B37" s="14" t="s">
        <v>27</v>
      </c>
      <c r="D37" s="7" t="s">
        <v>92</v>
      </c>
      <c r="E37" s="17"/>
      <c r="F37" s="8"/>
      <c r="G37" s="12">
        <f>SUM(G39:G92)</f>
        <v>152429.04999999999</v>
      </c>
    </row>
    <row r="39" spans="1:7" x14ac:dyDescent="0.25">
      <c r="A39" s="9" t="s">
        <v>93</v>
      </c>
      <c r="B39" s="9" t="s">
        <v>89</v>
      </c>
      <c r="C39" t="s">
        <v>25</v>
      </c>
      <c r="D39" t="s">
        <v>90</v>
      </c>
      <c r="E39" s="18">
        <v>480</v>
      </c>
      <c r="F39" s="1">
        <v>32.76</v>
      </c>
      <c r="G39" s="13">
        <f>E39*F39</f>
        <v>15724.8</v>
      </c>
    </row>
    <row r="40" spans="1:7" x14ac:dyDescent="0.25">
      <c r="A40" s="9" t="s">
        <v>94</v>
      </c>
      <c r="B40" s="9" t="s">
        <v>95</v>
      </c>
      <c r="C40" t="s">
        <v>18</v>
      </c>
      <c r="D40" t="s">
        <v>96</v>
      </c>
      <c r="E40" s="18">
        <v>4</v>
      </c>
      <c r="F40" s="1">
        <v>1303.28</v>
      </c>
      <c r="G40" s="13">
        <f>E40*F40</f>
        <v>5213.12</v>
      </c>
    </row>
    <row r="41" spans="1:7" x14ac:dyDescent="0.25">
      <c r="A41" s="9" t="s">
        <v>97</v>
      </c>
      <c r="B41" s="9" t="s">
        <v>98</v>
      </c>
      <c r="C41" t="s">
        <v>18</v>
      </c>
      <c r="D41" t="s">
        <v>99</v>
      </c>
      <c r="E41" s="18">
        <v>1</v>
      </c>
      <c r="F41" s="1">
        <v>779.59</v>
      </c>
      <c r="G41" s="13">
        <f>E41*F41</f>
        <v>779.59</v>
      </c>
    </row>
    <row r="42" spans="1:7" x14ac:dyDescent="0.25">
      <c r="A42" s="9" t="s">
        <v>100</v>
      </c>
      <c r="B42" s="9" t="s">
        <v>101</v>
      </c>
      <c r="C42" t="s">
        <v>18</v>
      </c>
      <c r="D42" t="s">
        <v>102</v>
      </c>
      <c r="E42" s="18">
        <v>2</v>
      </c>
      <c r="F42" s="1">
        <v>384.2</v>
      </c>
      <c r="G42" s="13">
        <f>E42*F42</f>
        <v>768.4</v>
      </c>
    </row>
    <row r="43" spans="1:7" x14ac:dyDescent="0.25">
      <c r="A43" s="9" t="s">
        <v>103</v>
      </c>
      <c r="B43" s="9" t="s">
        <v>104</v>
      </c>
      <c r="C43" t="s">
        <v>18</v>
      </c>
      <c r="D43" t="s">
        <v>105</v>
      </c>
      <c r="E43" s="18">
        <v>3</v>
      </c>
      <c r="F43" s="1">
        <v>6682.05</v>
      </c>
      <c r="G43" s="13">
        <f>E43*F43</f>
        <v>20046.150000000001</v>
      </c>
    </row>
    <row r="44" spans="1:7" x14ac:dyDescent="0.25">
      <c r="A44" s="9" t="s">
        <v>106</v>
      </c>
      <c r="B44" s="9" t="s">
        <v>107</v>
      </c>
      <c r="C44" t="s">
        <v>18</v>
      </c>
      <c r="D44" t="s">
        <v>108</v>
      </c>
      <c r="E44" s="18">
        <v>1</v>
      </c>
      <c r="F44" s="1">
        <v>281.14</v>
      </c>
      <c r="G44" s="13">
        <f>E44*F44</f>
        <v>281.14</v>
      </c>
    </row>
    <row r="45" spans="1:7" x14ac:dyDescent="0.25">
      <c r="A45" s="9" t="s">
        <v>109</v>
      </c>
      <c r="B45" s="9" t="s">
        <v>110</v>
      </c>
      <c r="C45" t="s">
        <v>18</v>
      </c>
      <c r="D45" t="s">
        <v>111</v>
      </c>
      <c r="E45" s="18">
        <v>2</v>
      </c>
      <c r="F45" s="1">
        <v>329.04</v>
      </c>
      <c r="G45" s="13">
        <f>E45*F45</f>
        <v>658.08</v>
      </c>
    </row>
    <row r="46" spans="1:7" x14ac:dyDescent="0.25">
      <c r="A46" s="9" t="s">
        <v>112</v>
      </c>
      <c r="B46" s="9" t="s">
        <v>113</v>
      </c>
      <c r="C46" t="s">
        <v>18</v>
      </c>
      <c r="D46" t="s">
        <v>114</v>
      </c>
      <c r="E46" s="18">
        <v>3</v>
      </c>
      <c r="F46" s="1">
        <v>231.34</v>
      </c>
      <c r="G46" s="13">
        <f>E46*F46</f>
        <v>694.02</v>
      </c>
    </row>
    <row r="47" spans="1:7" x14ac:dyDescent="0.25">
      <c r="A47" s="9" t="s">
        <v>115</v>
      </c>
      <c r="B47" s="9" t="s">
        <v>116</v>
      </c>
      <c r="C47" t="s">
        <v>18</v>
      </c>
      <c r="D47" t="s">
        <v>117</v>
      </c>
      <c r="E47" s="18">
        <v>1</v>
      </c>
      <c r="F47" s="1">
        <v>519.15</v>
      </c>
      <c r="G47" s="13">
        <f>E47*F47</f>
        <v>519.15</v>
      </c>
    </row>
    <row r="48" spans="1:7" x14ac:dyDescent="0.25">
      <c r="A48" s="9" t="s">
        <v>118</v>
      </c>
      <c r="B48" s="9" t="s">
        <v>119</v>
      </c>
      <c r="C48" t="s">
        <v>18</v>
      </c>
      <c r="D48" t="s">
        <v>120</v>
      </c>
      <c r="E48" s="18">
        <v>1</v>
      </c>
      <c r="F48" s="1">
        <v>2815.86</v>
      </c>
      <c r="G48" s="13">
        <f>E48*F48</f>
        <v>2815.86</v>
      </c>
    </row>
    <row r="49" spans="1:7" x14ac:dyDescent="0.25">
      <c r="A49" s="9" t="s">
        <v>121</v>
      </c>
      <c r="B49" s="9" t="s">
        <v>122</v>
      </c>
      <c r="C49" t="s">
        <v>18</v>
      </c>
      <c r="D49" t="s">
        <v>123</v>
      </c>
      <c r="E49" s="18">
        <v>1</v>
      </c>
      <c r="F49" s="1">
        <v>1661.05</v>
      </c>
      <c r="G49" s="13">
        <f>E49*F49</f>
        <v>1661.05</v>
      </c>
    </row>
    <row r="50" spans="1:7" x14ac:dyDescent="0.25">
      <c r="A50" s="9" t="s">
        <v>124</v>
      </c>
      <c r="B50" s="9" t="s">
        <v>125</v>
      </c>
      <c r="C50" t="s">
        <v>18</v>
      </c>
      <c r="D50" t="s">
        <v>126</v>
      </c>
      <c r="E50" s="18">
        <v>1</v>
      </c>
      <c r="F50" s="1">
        <v>682.37</v>
      </c>
      <c r="G50" s="13">
        <f>E50*F50</f>
        <v>682.37</v>
      </c>
    </row>
    <row r="51" spans="1:7" x14ac:dyDescent="0.25">
      <c r="A51" s="9" t="s">
        <v>127</v>
      </c>
      <c r="B51" s="9" t="s">
        <v>128</v>
      </c>
      <c r="C51" t="s">
        <v>18</v>
      </c>
      <c r="D51" t="s">
        <v>129</v>
      </c>
      <c r="E51" s="18">
        <v>4</v>
      </c>
      <c r="F51" s="1">
        <v>771.39</v>
      </c>
      <c r="G51" s="13">
        <f>E51*F51</f>
        <v>3085.56</v>
      </c>
    </row>
    <row r="52" spans="1:7" x14ac:dyDescent="0.25">
      <c r="A52" s="9" t="s">
        <v>130</v>
      </c>
      <c r="B52" s="9" t="s">
        <v>131</v>
      </c>
      <c r="C52" t="s">
        <v>18</v>
      </c>
      <c r="D52" t="s">
        <v>132</v>
      </c>
      <c r="E52" s="18">
        <v>1</v>
      </c>
      <c r="F52" s="1">
        <v>709.75</v>
      </c>
      <c r="G52" s="13">
        <f>E52*F52</f>
        <v>709.75</v>
      </c>
    </row>
    <row r="53" spans="1:7" x14ac:dyDescent="0.25">
      <c r="A53" s="9" t="s">
        <v>133</v>
      </c>
      <c r="B53" s="9" t="s">
        <v>134</v>
      </c>
      <c r="C53" t="s">
        <v>14</v>
      </c>
      <c r="D53" t="s">
        <v>135</v>
      </c>
      <c r="E53" s="18">
        <v>6.5</v>
      </c>
      <c r="F53" s="1">
        <v>176.62</v>
      </c>
      <c r="G53" s="13">
        <f>E53*F53</f>
        <v>1148.03</v>
      </c>
    </row>
    <row r="54" spans="1:7" x14ac:dyDescent="0.25">
      <c r="A54" s="9" t="s">
        <v>136</v>
      </c>
      <c r="B54" s="9" t="s">
        <v>137</v>
      </c>
      <c r="C54" t="s">
        <v>18</v>
      </c>
      <c r="D54" t="s">
        <v>138</v>
      </c>
      <c r="E54" s="18">
        <v>1</v>
      </c>
      <c r="F54" s="1">
        <v>594.44000000000005</v>
      </c>
      <c r="G54" s="13">
        <f>E54*F54</f>
        <v>594.44000000000005</v>
      </c>
    </row>
    <row r="55" spans="1:7" x14ac:dyDescent="0.25">
      <c r="A55" s="9" t="s">
        <v>139</v>
      </c>
      <c r="B55" s="9" t="s">
        <v>140</v>
      </c>
      <c r="C55" t="s">
        <v>18</v>
      </c>
      <c r="D55" t="s">
        <v>141</v>
      </c>
      <c r="E55" s="18">
        <v>1</v>
      </c>
      <c r="F55" s="1">
        <v>750.2</v>
      </c>
      <c r="G55" s="13">
        <f>E55*F55</f>
        <v>750.2</v>
      </c>
    </row>
    <row r="56" spans="1:7" x14ac:dyDescent="0.25">
      <c r="A56" s="9" t="s">
        <v>142</v>
      </c>
      <c r="B56" s="9" t="s">
        <v>143</v>
      </c>
      <c r="C56" t="s">
        <v>18</v>
      </c>
      <c r="D56" t="s">
        <v>144</v>
      </c>
      <c r="E56" s="18">
        <v>1</v>
      </c>
      <c r="F56" s="1">
        <v>476.22</v>
      </c>
      <c r="G56" s="13">
        <f>E56*F56</f>
        <v>476.22</v>
      </c>
    </row>
    <row r="57" spans="1:7" x14ac:dyDescent="0.25">
      <c r="A57" s="9" t="s">
        <v>145</v>
      </c>
      <c r="B57" s="9" t="s">
        <v>146</v>
      </c>
      <c r="C57" t="s">
        <v>18</v>
      </c>
      <c r="D57" t="s">
        <v>147</v>
      </c>
      <c r="E57" s="18">
        <v>1</v>
      </c>
      <c r="F57" s="1">
        <v>1568.92</v>
      </c>
      <c r="G57" s="13">
        <f>E57*F57</f>
        <v>1568.92</v>
      </c>
    </row>
    <row r="58" spans="1:7" x14ac:dyDescent="0.25">
      <c r="A58" s="9" t="s">
        <v>148</v>
      </c>
      <c r="B58" s="9" t="s">
        <v>149</v>
      </c>
      <c r="C58" t="s">
        <v>18</v>
      </c>
      <c r="D58" t="s">
        <v>150</v>
      </c>
      <c r="E58" s="18">
        <v>1</v>
      </c>
      <c r="F58" s="1">
        <v>1313.95</v>
      </c>
      <c r="G58" s="13">
        <f>E58*F58</f>
        <v>1313.95</v>
      </c>
    </row>
    <row r="59" spans="1:7" x14ac:dyDescent="0.25">
      <c r="A59" s="9" t="s">
        <v>151</v>
      </c>
      <c r="B59" s="9" t="s">
        <v>152</v>
      </c>
      <c r="C59" t="s">
        <v>18</v>
      </c>
      <c r="D59" t="s">
        <v>153</v>
      </c>
      <c r="E59" s="18">
        <v>5</v>
      </c>
      <c r="F59" s="1">
        <v>1060.49</v>
      </c>
      <c r="G59" s="13">
        <f>E59*F59</f>
        <v>5302.45</v>
      </c>
    </row>
    <row r="60" spans="1:7" x14ac:dyDescent="0.25">
      <c r="A60" s="9" t="s">
        <v>154</v>
      </c>
      <c r="B60" s="9" t="s">
        <v>155</v>
      </c>
      <c r="C60" t="s">
        <v>18</v>
      </c>
      <c r="D60" t="s">
        <v>156</v>
      </c>
      <c r="E60" s="18">
        <v>1</v>
      </c>
      <c r="F60" s="1">
        <v>399.68</v>
      </c>
      <c r="G60" s="13">
        <f>E60*F60</f>
        <v>399.68</v>
      </c>
    </row>
    <row r="61" spans="1:7" x14ac:dyDescent="0.25">
      <c r="A61" s="9" t="s">
        <v>157</v>
      </c>
      <c r="B61" s="9" t="s">
        <v>158</v>
      </c>
      <c r="C61" t="s">
        <v>18</v>
      </c>
      <c r="D61" t="s">
        <v>159</v>
      </c>
      <c r="E61" s="18">
        <v>1</v>
      </c>
      <c r="F61" s="1">
        <v>9443</v>
      </c>
      <c r="G61" s="13">
        <f>E61*F61</f>
        <v>9443</v>
      </c>
    </row>
    <row r="62" spans="1:7" x14ac:dyDescent="0.25">
      <c r="A62" s="9" t="s">
        <v>160</v>
      </c>
      <c r="B62" s="9" t="s">
        <v>161</v>
      </c>
      <c r="C62" t="s">
        <v>18</v>
      </c>
      <c r="D62" t="s">
        <v>162</v>
      </c>
      <c r="E62" s="18">
        <v>2</v>
      </c>
      <c r="F62" s="1">
        <v>694.06</v>
      </c>
      <c r="G62" s="13">
        <f>E62*F62</f>
        <v>1388.12</v>
      </c>
    </row>
    <row r="63" spans="1:7" x14ac:dyDescent="0.25">
      <c r="A63" s="9" t="s">
        <v>163</v>
      </c>
      <c r="B63" s="9" t="s">
        <v>164</v>
      </c>
      <c r="C63" t="s">
        <v>18</v>
      </c>
      <c r="D63" t="s">
        <v>165</v>
      </c>
      <c r="E63" s="18">
        <v>2</v>
      </c>
      <c r="F63" s="1">
        <v>303.91000000000003</v>
      </c>
      <c r="G63" s="13">
        <f>E63*F63</f>
        <v>607.82000000000005</v>
      </c>
    </row>
    <row r="64" spans="1:7" x14ac:dyDescent="0.25">
      <c r="A64" s="9" t="s">
        <v>166</v>
      </c>
      <c r="B64" s="9" t="s">
        <v>167</v>
      </c>
      <c r="C64" t="s">
        <v>18</v>
      </c>
      <c r="D64" t="s">
        <v>168</v>
      </c>
      <c r="E64" s="18">
        <v>1</v>
      </c>
      <c r="F64" s="1">
        <v>1401.25</v>
      </c>
      <c r="G64" s="13">
        <f>E64*F64</f>
        <v>1401.25</v>
      </c>
    </row>
    <row r="65" spans="1:7" x14ac:dyDescent="0.25">
      <c r="A65" s="9" t="s">
        <v>169</v>
      </c>
      <c r="B65" s="9" t="s">
        <v>170</v>
      </c>
      <c r="C65" t="s">
        <v>18</v>
      </c>
      <c r="D65" t="s">
        <v>171</v>
      </c>
      <c r="E65" s="18">
        <v>2</v>
      </c>
      <c r="F65" s="1">
        <v>918.3</v>
      </c>
      <c r="G65" s="13">
        <f>E65*F65</f>
        <v>1836.6</v>
      </c>
    </row>
    <row r="66" spans="1:7" x14ac:dyDescent="0.25">
      <c r="A66" s="9" t="s">
        <v>172</v>
      </c>
      <c r="B66" s="9" t="s">
        <v>173</v>
      </c>
      <c r="C66" t="s">
        <v>18</v>
      </c>
      <c r="D66" t="s">
        <v>174</v>
      </c>
      <c r="E66" s="18">
        <v>1</v>
      </c>
      <c r="F66" s="1">
        <v>232.7</v>
      </c>
      <c r="G66" s="13">
        <f>E66*F66</f>
        <v>232.7</v>
      </c>
    </row>
    <row r="67" spans="1:7" x14ac:dyDescent="0.25">
      <c r="A67" s="9" t="s">
        <v>175</v>
      </c>
      <c r="B67" s="9" t="s">
        <v>176</v>
      </c>
      <c r="C67" t="s">
        <v>18</v>
      </c>
      <c r="D67" t="s">
        <v>177</v>
      </c>
      <c r="E67" s="18">
        <v>1</v>
      </c>
      <c r="F67" s="1">
        <v>380.14</v>
      </c>
      <c r="G67" s="13">
        <f>E67*F67</f>
        <v>380.14</v>
      </c>
    </row>
    <row r="68" spans="1:7" x14ac:dyDescent="0.25">
      <c r="A68" s="9" t="s">
        <v>178</v>
      </c>
      <c r="B68" s="9" t="s">
        <v>179</v>
      </c>
      <c r="C68" t="s">
        <v>18</v>
      </c>
      <c r="D68" t="s">
        <v>180</v>
      </c>
      <c r="E68" s="18">
        <v>1</v>
      </c>
      <c r="F68" s="1">
        <v>188.7</v>
      </c>
      <c r="G68" s="13">
        <f>E68*F68</f>
        <v>188.7</v>
      </c>
    </row>
    <row r="69" spans="1:7" x14ac:dyDescent="0.25">
      <c r="A69" s="9" t="s">
        <v>181</v>
      </c>
      <c r="B69" s="9" t="s">
        <v>182</v>
      </c>
      <c r="C69" t="s">
        <v>18</v>
      </c>
      <c r="D69" t="s">
        <v>183</v>
      </c>
      <c r="E69" s="18">
        <v>1</v>
      </c>
      <c r="F69" s="1">
        <v>192.64</v>
      </c>
      <c r="G69" s="13">
        <f>E69*F69</f>
        <v>192.64</v>
      </c>
    </row>
    <row r="70" spans="1:7" x14ac:dyDescent="0.25">
      <c r="A70" s="9" t="s">
        <v>184</v>
      </c>
      <c r="B70" s="9" t="s">
        <v>185</v>
      </c>
      <c r="C70" t="s">
        <v>18</v>
      </c>
      <c r="D70" t="s">
        <v>186</v>
      </c>
      <c r="E70" s="18">
        <v>1</v>
      </c>
      <c r="F70" s="1">
        <v>4466.58</v>
      </c>
      <c r="G70" s="13">
        <f>E70*F70</f>
        <v>4466.58</v>
      </c>
    </row>
    <row r="71" spans="1:7" x14ac:dyDescent="0.25">
      <c r="A71" s="9" t="s">
        <v>187</v>
      </c>
      <c r="B71" s="9" t="s">
        <v>188</v>
      </c>
      <c r="C71" t="s">
        <v>18</v>
      </c>
      <c r="D71" t="s">
        <v>189</v>
      </c>
      <c r="E71" s="18">
        <v>1</v>
      </c>
      <c r="F71" s="1">
        <v>998.39</v>
      </c>
      <c r="G71" s="13">
        <f>E71*F71</f>
        <v>998.39</v>
      </c>
    </row>
    <row r="72" spans="1:7" x14ac:dyDescent="0.25">
      <c r="A72" s="9" t="s">
        <v>190</v>
      </c>
      <c r="B72" s="9" t="s">
        <v>191</v>
      </c>
      <c r="C72" t="s">
        <v>18</v>
      </c>
      <c r="D72" t="s">
        <v>192</v>
      </c>
      <c r="E72" s="18">
        <v>1</v>
      </c>
      <c r="F72" s="1">
        <v>522.36</v>
      </c>
      <c r="G72" s="13">
        <f>E72*F72</f>
        <v>522.36</v>
      </c>
    </row>
    <row r="73" spans="1:7" x14ac:dyDescent="0.25">
      <c r="A73" s="9" t="s">
        <v>193</v>
      </c>
      <c r="B73" s="9" t="s">
        <v>194</v>
      </c>
      <c r="C73" t="s">
        <v>14</v>
      </c>
      <c r="D73" t="s">
        <v>195</v>
      </c>
      <c r="E73" s="18">
        <v>120</v>
      </c>
      <c r="F73" s="1">
        <v>152.88</v>
      </c>
      <c r="G73" s="13">
        <f>E73*F73</f>
        <v>18345.599999999999</v>
      </c>
    </row>
    <row r="74" spans="1:7" x14ac:dyDescent="0.25">
      <c r="A74" s="9" t="s">
        <v>196</v>
      </c>
      <c r="B74" s="9" t="s">
        <v>197</v>
      </c>
      <c r="C74" t="s">
        <v>14</v>
      </c>
      <c r="D74" t="s">
        <v>198</v>
      </c>
      <c r="E74" s="18">
        <v>120</v>
      </c>
      <c r="F74" s="1">
        <v>216.03</v>
      </c>
      <c r="G74" s="13">
        <f>E74*F74</f>
        <v>25923.599999999999</v>
      </c>
    </row>
    <row r="75" spans="1:7" x14ac:dyDescent="0.25">
      <c r="A75" s="9" t="s">
        <v>199</v>
      </c>
      <c r="B75" s="9" t="s">
        <v>200</v>
      </c>
      <c r="C75" t="s">
        <v>14</v>
      </c>
      <c r="D75" t="s">
        <v>201</v>
      </c>
      <c r="E75" s="18">
        <v>2</v>
      </c>
      <c r="F75" s="1">
        <v>239.23</v>
      </c>
      <c r="G75" s="13">
        <f>E75*F75</f>
        <v>478.46</v>
      </c>
    </row>
    <row r="76" spans="1:7" x14ac:dyDescent="0.25">
      <c r="A76" s="9" t="s">
        <v>202</v>
      </c>
      <c r="B76" s="9" t="s">
        <v>203</v>
      </c>
      <c r="C76" t="s">
        <v>14</v>
      </c>
      <c r="D76" t="s">
        <v>204</v>
      </c>
      <c r="E76" s="18">
        <v>2.1</v>
      </c>
      <c r="F76" s="1">
        <v>103.87</v>
      </c>
      <c r="G76" s="13">
        <f>E76*F76</f>
        <v>218.13</v>
      </c>
    </row>
    <row r="77" spans="1:7" x14ac:dyDescent="0.25">
      <c r="A77" s="9" t="s">
        <v>205</v>
      </c>
      <c r="B77" s="9" t="s">
        <v>206</v>
      </c>
      <c r="C77" t="s">
        <v>18</v>
      </c>
      <c r="D77" t="s">
        <v>207</v>
      </c>
      <c r="E77" s="18">
        <v>1</v>
      </c>
      <c r="F77" s="1">
        <v>83.98</v>
      </c>
      <c r="G77" s="13">
        <f>E77*F77</f>
        <v>83.98</v>
      </c>
    </row>
    <row r="78" spans="1:7" x14ac:dyDescent="0.25">
      <c r="A78" s="9" t="s">
        <v>208</v>
      </c>
      <c r="B78" s="9" t="s">
        <v>209</v>
      </c>
      <c r="C78" t="s">
        <v>18</v>
      </c>
      <c r="D78" t="s">
        <v>210</v>
      </c>
      <c r="E78" s="18">
        <v>1</v>
      </c>
      <c r="F78" s="1">
        <v>881.35</v>
      </c>
      <c r="G78" s="13">
        <f>E78*F78</f>
        <v>881.35</v>
      </c>
    </row>
    <row r="79" spans="1:7" x14ac:dyDescent="0.25">
      <c r="A79" s="9" t="s">
        <v>211</v>
      </c>
      <c r="B79" s="9" t="s">
        <v>212</v>
      </c>
      <c r="C79" t="s">
        <v>18</v>
      </c>
      <c r="D79" t="s">
        <v>213</v>
      </c>
      <c r="E79" s="18">
        <v>1</v>
      </c>
      <c r="F79" s="1">
        <v>3069.35</v>
      </c>
      <c r="G79" s="13">
        <f>E79*F79</f>
        <v>3069.35</v>
      </c>
    </row>
    <row r="80" spans="1:7" x14ac:dyDescent="0.25">
      <c r="A80" s="9" t="s">
        <v>214</v>
      </c>
      <c r="B80" s="9" t="s">
        <v>215</v>
      </c>
      <c r="C80" t="s">
        <v>18</v>
      </c>
      <c r="D80" t="s">
        <v>216</v>
      </c>
      <c r="E80" s="18">
        <v>1</v>
      </c>
      <c r="F80" s="1">
        <v>1080.73</v>
      </c>
      <c r="G80" s="13">
        <f>E80*F80</f>
        <v>1080.73</v>
      </c>
    </row>
    <row r="81" spans="1:7" x14ac:dyDescent="0.25">
      <c r="A81" s="9" t="s">
        <v>217</v>
      </c>
      <c r="B81" s="9" t="s">
        <v>218</v>
      </c>
      <c r="C81" t="s">
        <v>18</v>
      </c>
      <c r="D81" t="s">
        <v>219</v>
      </c>
      <c r="E81" s="18">
        <v>20</v>
      </c>
      <c r="F81" s="1">
        <v>409.12</v>
      </c>
      <c r="G81" s="13">
        <f>E81*F81</f>
        <v>8182.4</v>
      </c>
    </row>
    <row r="82" spans="1:7" x14ac:dyDescent="0.25">
      <c r="A82" s="9" t="s">
        <v>220</v>
      </c>
      <c r="B82" s="9" t="s">
        <v>221</v>
      </c>
      <c r="C82" t="s">
        <v>18</v>
      </c>
      <c r="D82" t="s">
        <v>222</v>
      </c>
      <c r="E82" s="18">
        <v>4</v>
      </c>
      <c r="F82" s="1">
        <v>242.33</v>
      </c>
      <c r="G82" s="13">
        <f>E82*F82</f>
        <v>969.32</v>
      </c>
    </row>
    <row r="83" spans="1:7" x14ac:dyDescent="0.25">
      <c r="A83" s="9" t="s">
        <v>223</v>
      </c>
      <c r="B83" s="9" t="s">
        <v>224</v>
      </c>
      <c r="C83" t="s">
        <v>18</v>
      </c>
      <c r="D83" t="s">
        <v>225</v>
      </c>
      <c r="E83" s="18">
        <v>4</v>
      </c>
      <c r="F83" s="1">
        <v>215.61</v>
      </c>
      <c r="G83" s="13">
        <f>E83*F83</f>
        <v>862.44</v>
      </c>
    </row>
    <row r="84" spans="1:7" x14ac:dyDescent="0.25">
      <c r="A84" s="9" t="s">
        <v>226</v>
      </c>
      <c r="B84" s="9" t="s">
        <v>227</v>
      </c>
      <c r="C84" t="s">
        <v>18</v>
      </c>
      <c r="D84" t="s">
        <v>228</v>
      </c>
      <c r="E84" s="18">
        <v>1</v>
      </c>
      <c r="F84" s="1">
        <v>159.87</v>
      </c>
      <c r="G84" s="13">
        <f>E84*F84</f>
        <v>159.87</v>
      </c>
    </row>
    <row r="85" spans="1:7" x14ac:dyDescent="0.25">
      <c r="A85" s="9" t="s">
        <v>229</v>
      </c>
      <c r="B85" s="9" t="s">
        <v>230</v>
      </c>
      <c r="C85" t="s">
        <v>18</v>
      </c>
      <c r="D85" t="s">
        <v>231</v>
      </c>
      <c r="E85" s="18">
        <v>1</v>
      </c>
      <c r="F85" s="1">
        <v>449.19</v>
      </c>
      <c r="G85" s="13">
        <f>E85*F85</f>
        <v>449.19</v>
      </c>
    </row>
    <row r="86" spans="1:7" x14ac:dyDescent="0.25">
      <c r="A86" s="9" t="s">
        <v>232</v>
      </c>
      <c r="B86" s="9" t="s">
        <v>233</v>
      </c>
      <c r="C86" t="s">
        <v>18</v>
      </c>
      <c r="D86" t="s">
        <v>234</v>
      </c>
      <c r="E86" s="18">
        <v>1</v>
      </c>
      <c r="F86" s="1">
        <v>586.26</v>
      </c>
      <c r="G86" s="13">
        <f>E86*F86</f>
        <v>586.26</v>
      </c>
    </row>
    <row r="87" spans="1:7" x14ac:dyDescent="0.25">
      <c r="A87" s="9" t="s">
        <v>235</v>
      </c>
      <c r="B87" s="9" t="s">
        <v>236</v>
      </c>
      <c r="C87" t="s">
        <v>18</v>
      </c>
      <c r="D87" t="s">
        <v>237</v>
      </c>
      <c r="E87" s="18">
        <v>1</v>
      </c>
      <c r="F87" s="1">
        <v>1333.23</v>
      </c>
      <c r="G87" s="13">
        <f>E87*F87</f>
        <v>1333.23</v>
      </c>
    </row>
    <row r="88" spans="1:7" x14ac:dyDescent="0.25">
      <c r="A88" s="9" t="s">
        <v>238</v>
      </c>
      <c r="B88" s="9" t="s">
        <v>239</v>
      </c>
      <c r="C88" t="s">
        <v>18</v>
      </c>
      <c r="D88" t="s">
        <v>240</v>
      </c>
      <c r="E88" s="18">
        <v>1</v>
      </c>
      <c r="F88" s="1">
        <v>173.8</v>
      </c>
      <c r="G88" s="13">
        <f>E88*F88</f>
        <v>173.8</v>
      </c>
    </row>
    <row r="89" spans="1:7" x14ac:dyDescent="0.25">
      <c r="A89" s="9" t="s">
        <v>241</v>
      </c>
      <c r="B89" s="9" t="s">
        <v>242</v>
      </c>
      <c r="C89" t="s">
        <v>18</v>
      </c>
      <c r="D89" t="s">
        <v>243</v>
      </c>
      <c r="E89" s="18">
        <v>1</v>
      </c>
      <c r="F89" s="1">
        <v>487.83</v>
      </c>
      <c r="G89" s="13">
        <f>E89*F89</f>
        <v>487.83</v>
      </c>
    </row>
    <row r="90" spans="1:7" x14ac:dyDescent="0.25">
      <c r="A90" s="9" t="s">
        <v>244</v>
      </c>
      <c r="B90" s="9" t="s">
        <v>245</v>
      </c>
      <c r="C90" t="s">
        <v>18</v>
      </c>
      <c r="D90" t="s">
        <v>246</v>
      </c>
      <c r="E90" s="18">
        <v>1</v>
      </c>
      <c r="F90" s="1">
        <v>65.53</v>
      </c>
      <c r="G90" s="13">
        <f>E90*F90</f>
        <v>65.53</v>
      </c>
    </row>
    <row r="91" spans="1:7" x14ac:dyDescent="0.25">
      <c r="A91" s="9" t="s">
        <v>247</v>
      </c>
      <c r="B91" s="9" t="s">
        <v>248</v>
      </c>
      <c r="C91" t="s">
        <v>18</v>
      </c>
      <c r="D91" t="s">
        <v>249</v>
      </c>
      <c r="E91" s="18">
        <v>3</v>
      </c>
      <c r="F91" s="1">
        <v>193.17</v>
      </c>
      <c r="G91" s="13">
        <f>E91*F91</f>
        <v>579.51</v>
      </c>
    </row>
    <row r="92" spans="1:7" x14ac:dyDescent="0.25">
      <c r="A92" s="9" t="s">
        <v>250</v>
      </c>
      <c r="B92" s="9" t="s">
        <v>251</v>
      </c>
      <c r="C92" t="s">
        <v>18</v>
      </c>
      <c r="D92" t="s">
        <v>252</v>
      </c>
      <c r="E92" s="18">
        <v>4</v>
      </c>
      <c r="F92" s="1">
        <v>411.81</v>
      </c>
      <c r="G92" s="13">
        <f>E92*F92</f>
        <v>1647.24</v>
      </c>
    </row>
    <row r="94" spans="1:7" s="7" customFormat="1" ht="12.75" x14ac:dyDescent="0.2">
      <c r="A94" s="14" t="s">
        <v>253</v>
      </c>
      <c r="B94" s="14" t="s">
        <v>34</v>
      </c>
      <c r="D94" s="7" t="s">
        <v>254</v>
      </c>
      <c r="E94" s="17"/>
      <c r="F94" s="8"/>
      <c r="G94" s="12">
        <f>SUM(G96:G101)</f>
        <v>14467.2</v>
      </c>
    </row>
    <row r="96" spans="1:7" x14ac:dyDescent="0.25">
      <c r="A96" s="9" t="s">
        <v>255</v>
      </c>
      <c r="B96" s="9" t="s">
        <v>256</v>
      </c>
      <c r="C96" t="s">
        <v>18</v>
      </c>
      <c r="D96" t="s">
        <v>257</v>
      </c>
      <c r="E96" s="18">
        <v>8</v>
      </c>
      <c r="F96" s="1">
        <v>887.62</v>
      </c>
      <c r="G96" s="13">
        <f>E96*F96</f>
        <v>7100.96</v>
      </c>
    </row>
    <row r="97" spans="1:7" x14ac:dyDescent="0.25">
      <c r="A97" s="9" t="s">
        <v>258</v>
      </c>
      <c r="B97" s="9" t="s">
        <v>259</v>
      </c>
      <c r="C97" t="s">
        <v>18</v>
      </c>
      <c r="D97" t="s">
        <v>260</v>
      </c>
      <c r="E97" s="18">
        <v>1</v>
      </c>
      <c r="F97" s="1">
        <v>1276.76</v>
      </c>
      <c r="G97" s="13">
        <f>E97*F97</f>
        <v>1276.76</v>
      </c>
    </row>
    <row r="98" spans="1:7" x14ac:dyDescent="0.25">
      <c r="A98" s="9" t="s">
        <v>261</v>
      </c>
      <c r="B98" s="9" t="s">
        <v>262</v>
      </c>
      <c r="C98" t="s">
        <v>18</v>
      </c>
      <c r="D98" t="s">
        <v>263</v>
      </c>
      <c r="E98" s="18">
        <v>1</v>
      </c>
      <c r="F98" s="1">
        <v>696.18</v>
      </c>
      <c r="G98" s="13">
        <f>E98*F98</f>
        <v>696.18</v>
      </c>
    </row>
    <row r="99" spans="1:7" x14ac:dyDescent="0.25">
      <c r="A99" s="9" t="s">
        <v>264</v>
      </c>
      <c r="B99" s="9" t="s">
        <v>265</v>
      </c>
      <c r="C99" t="s">
        <v>18</v>
      </c>
      <c r="D99" t="s">
        <v>266</v>
      </c>
      <c r="E99" s="18">
        <v>2</v>
      </c>
      <c r="F99" s="1">
        <v>651.13</v>
      </c>
      <c r="G99" s="13">
        <f>E99*F99</f>
        <v>1302.26</v>
      </c>
    </row>
    <row r="100" spans="1:7" x14ac:dyDescent="0.25">
      <c r="A100" s="9" t="s">
        <v>267</v>
      </c>
      <c r="B100" s="9" t="s">
        <v>268</v>
      </c>
      <c r="C100" t="s">
        <v>18</v>
      </c>
      <c r="D100" t="s">
        <v>269</v>
      </c>
      <c r="E100" s="18">
        <v>2</v>
      </c>
      <c r="F100" s="1">
        <v>749.34</v>
      </c>
      <c r="G100" s="13">
        <f>E100*F100</f>
        <v>1498.68</v>
      </c>
    </row>
    <row r="101" spans="1:7" x14ac:dyDescent="0.25">
      <c r="A101" s="9" t="s">
        <v>270</v>
      </c>
      <c r="B101" s="9" t="s">
        <v>197</v>
      </c>
      <c r="C101" t="s">
        <v>14</v>
      </c>
      <c r="D101" t="s">
        <v>198</v>
      </c>
      <c r="E101" s="18">
        <v>12</v>
      </c>
      <c r="F101" s="1">
        <v>216.03</v>
      </c>
      <c r="G101" s="13">
        <f>E101*F101</f>
        <v>2592.36</v>
      </c>
    </row>
    <row r="103" spans="1:7" s="7" customFormat="1" ht="12.75" x14ac:dyDescent="0.2">
      <c r="A103" s="14" t="s">
        <v>271</v>
      </c>
      <c r="B103" s="14" t="s">
        <v>272</v>
      </c>
      <c r="D103" s="7" t="s">
        <v>273</v>
      </c>
      <c r="E103" s="17"/>
      <c r="F103" s="8"/>
      <c r="G103" s="12">
        <f>G105+G110+G127+G135</f>
        <v>7588.71</v>
      </c>
    </row>
    <row r="105" spans="1:7" s="7" customFormat="1" ht="12.75" x14ac:dyDescent="0.2">
      <c r="A105" s="14" t="s">
        <v>274</v>
      </c>
      <c r="B105" s="14" t="s">
        <v>275</v>
      </c>
      <c r="D105" s="7" t="s">
        <v>276</v>
      </c>
      <c r="E105" s="17"/>
      <c r="F105" s="8"/>
      <c r="G105" s="12">
        <f>SUM(G107:G108)</f>
        <v>339.2</v>
      </c>
    </row>
    <row r="107" spans="1:7" x14ac:dyDescent="0.25">
      <c r="A107" s="9" t="s">
        <v>277</v>
      </c>
      <c r="B107" s="9" t="s">
        <v>278</v>
      </c>
      <c r="C107" t="s">
        <v>18</v>
      </c>
      <c r="D107" t="s">
        <v>279</v>
      </c>
      <c r="E107" s="18">
        <v>1</v>
      </c>
      <c r="F107" s="1">
        <v>199.5</v>
      </c>
      <c r="G107" s="13">
        <f>E107*F107</f>
        <v>199.5</v>
      </c>
    </row>
    <row r="108" spans="1:7" x14ac:dyDescent="0.25">
      <c r="A108" s="9" t="s">
        <v>280</v>
      </c>
      <c r="B108" s="9" t="s">
        <v>281</v>
      </c>
      <c r="C108" t="s">
        <v>282</v>
      </c>
      <c r="D108" t="s">
        <v>283</v>
      </c>
      <c r="E108" s="18">
        <v>10</v>
      </c>
      <c r="F108" s="1">
        <v>13.97</v>
      </c>
      <c r="G108" s="13">
        <f>E108*F108</f>
        <v>139.69999999999999</v>
      </c>
    </row>
    <row r="110" spans="1:7" s="7" customFormat="1" ht="12.75" x14ac:dyDescent="0.2">
      <c r="A110" s="14" t="s">
        <v>284</v>
      </c>
      <c r="B110" s="14" t="s">
        <v>285</v>
      </c>
      <c r="D110" s="7" t="s">
        <v>286</v>
      </c>
      <c r="E110" s="17"/>
      <c r="F110" s="8"/>
      <c r="G110" s="12">
        <f>SUM(G112:G125)</f>
        <v>2214.92</v>
      </c>
    </row>
    <row r="112" spans="1:7" x14ac:dyDescent="0.25">
      <c r="A112" s="9" t="s">
        <v>287</v>
      </c>
      <c r="B112" s="9" t="s">
        <v>288</v>
      </c>
      <c r="C112" t="s">
        <v>18</v>
      </c>
      <c r="D112" t="s">
        <v>289</v>
      </c>
      <c r="E112" s="18">
        <v>1</v>
      </c>
      <c r="F112" s="1">
        <v>266</v>
      </c>
      <c r="G112" s="13">
        <f>E112*F112</f>
        <v>266</v>
      </c>
    </row>
    <row r="113" spans="1:7" x14ac:dyDescent="0.25">
      <c r="A113" s="9" t="s">
        <v>290</v>
      </c>
      <c r="B113" s="9" t="s">
        <v>291</v>
      </c>
      <c r="C113" t="s">
        <v>18</v>
      </c>
      <c r="D113" t="s">
        <v>292</v>
      </c>
      <c r="E113" s="18">
        <v>1</v>
      </c>
      <c r="F113" s="1">
        <v>79.8</v>
      </c>
      <c r="G113" s="13">
        <f>E113*F113</f>
        <v>79.8</v>
      </c>
    </row>
    <row r="114" spans="1:7" x14ac:dyDescent="0.25">
      <c r="A114" s="9" t="s">
        <v>293</v>
      </c>
      <c r="B114" s="9" t="s">
        <v>294</v>
      </c>
      <c r="C114" t="s">
        <v>18</v>
      </c>
      <c r="D114" t="s">
        <v>295</v>
      </c>
      <c r="E114" s="18">
        <v>1</v>
      </c>
      <c r="F114" s="1">
        <v>123.28</v>
      </c>
      <c r="G114" s="13">
        <f>E114*F114</f>
        <v>123.28</v>
      </c>
    </row>
    <row r="115" spans="1:7" x14ac:dyDescent="0.25">
      <c r="A115" s="9" t="s">
        <v>296</v>
      </c>
      <c r="B115" s="9" t="s">
        <v>297</v>
      </c>
      <c r="C115" t="s">
        <v>18</v>
      </c>
      <c r="D115" t="s">
        <v>298</v>
      </c>
      <c r="E115" s="18">
        <v>2</v>
      </c>
      <c r="F115" s="1">
        <v>24.62</v>
      </c>
      <c r="G115" s="13">
        <f>E115*F115</f>
        <v>49.24</v>
      </c>
    </row>
    <row r="116" spans="1:7" x14ac:dyDescent="0.25">
      <c r="A116" s="9" t="s">
        <v>299</v>
      </c>
      <c r="B116" s="9" t="s">
        <v>300</v>
      </c>
      <c r="C116" t="s">
        <v>18</v>
      </c>
      <c r="D116" t="s">
        <v>301</v>
      </c>
      <c r="E116" s="18">
        <v>4</v>
      </c>
      <c r="F116" s="1">
        <v>36.270000000000003</v>
      </c>
      <c r="G116" s="13">
        <f>E116*F116</f>
        <v>145.08000000000001</v>
      </c>
    </row>
    <row r="117" spans="1:7" x14ac:dyDescent="0.25">
      <c r="A117" s="9" t="s">
        <v>302</v>
      </c>
      <c r="B117" s="9" t="s">
        <v>303</v>
      </c>
      <c r="C117" t="s">
        <v>18</v>
      </c>
      <c r="D117" t="s">
        <v>304</v>
      </c>
      <c r="E117" s="18">
        <v>1</v>
      </c>
      <c r="F117" s="1">
        <v>59.78</v>
      </c>
      <c r="G117" s="13">
        <f>E117*F117</f>
        <v>59.78</v>
      </c>
    </row>
    <row r="118" spans="1:7" x14ac:dyDescent="0.25">
      <c r="A118" s="9" t="s">
        <v>305</v>
      </c>
      <c r="B118" s="9" t="s">
        <v>306</v>
      </c>
      <c r="C118" t="s">
        <v>18</v>
      </c>
      <c r="D118" t="s">
        <v>307</v>
      </c>
      <c r="E118" s="18">
        <v>30</v>
      </c>
      <c r="F118" s="1">
        <v>16.2</v>
      </c>
      <c r="G118" s="13">
        <f>E118*F118</f>
        <v>486</v>
      </c>
    </row>
    <row r="119" spans="1:7" x14ac:dyDescent="0.25">
      <c r="A119" s="9" t="s">
        <v>308</v>
      </c>
      <c r="B119" s="9" t="s">
        <v>309</v>
      </c>
      <c r="C119" t="s">
        <v>18</v>
      </c>
      <c r="D119" t="s">
        <v>310</v>
      </c>
      <c r="E119" s="18">
        <v>10</v>
      </c>
      <c r="F119" s="1">
        <v>31.16</v>
      </c>
      <c r="G119" s="13">
        <f>E119*F119</f>
        <v>311.60000000000002</v>
      </c>
    </row>
    <row r="120" spans="1:7" x14ac:dyDescent="0.25">
      <c r="A120" s="9" t="s">
        <v>311</v>
      </c>
      <c r="B120" s="9" t="s">
        <v>312</v>
      </c>
      <c r="C120" t="s">
        <v>18</v>
      </c>
      <c r="D120" t="s">
        <v>313</v>
      </c>
      <c r="E120" s="18">
        <v>2</v>
      </c>
      <c r="F120" s="1">
        <v>99.75</v>
      </c>
      <c r="G120" s="13">
        <f>E120*F120</f>
        <v>199.5</v>
      </c>
    </row>
    <row r="121" spans="1:7" x14ac:dyDescent="0.25">
      <c r="A121" s="9" t="s">
        <v>314</v>
      </c>
      <c r="B121" s="9" t="s">
        <v>315</v>
      </c>
      <c r="C121" t="s">
        <v>18</v>
      </c>
      <c r="D121" t="s">
        <v>316</v>
      </c>
      <c r="E121" s="18">
        <v>1</v>
      </c>
      <c r="F121" s="1">
        <v>17.29</v>
      </c>
      <c r="G121" s="13">
        <f>E121*F121</f>
        <v>17.29</v>
      </c>
    </row>
    <row r="122" spans="1:7" x14ac:dyDescent="0.25">
      <c r="A122" s="9" t="s">
        <v>317</v>
      </c>
      <c r="B122" s="9" t="s">
        <v>318</v>
      </c>
      <c r="C122" t="s">
        <v>282</v>
      </c>
      <c r="D122" t="s">
        <v>319</v>
      </c>
      <c r="E122" s="18">
        <v>20</v>
      </c>
      <c r="F122" s="1">
        <v>3.91</v>
      </c>
      <c r="G122" s="13">
        <f>E122*F122</f>
        <v>78.2</v>
      </c>
    </row>
    <row r="123" spans="1:7" x14ac:dyDescent="0.25">
      <c r="A123" s="9" t="s">
        <v>320</v>
      </c>
      <c r="B123" s="9" t="s">
        <v>321</v>
      </c>
      <c r="C123" t="s">
        <v>18</v>
      </c>
      <c r="D123" t="s">
        <v>322</v>
      </c>
      <c r="E123" s="18">
        <v>3</v>
      </c>
      <c r="F123" s="1">
        <v>19.95</v>
      </c>
      <c r="G123" s="13">
        <f>E123*F123</f>
        <v>59.85</v>
      </c>
    </row>
    <row r="124" spans="1:7" x14ac:dyDescent="0.25">
      <c r="A124" s="9" t="s">
        <v>323</v>
      </c>
      <c r="B124" s="9" t="s">
        <v>324</v>
      </c>
      <c r="C124" t="s">
        <v>14</v>
      </c>
      <c r="D124" t="s">
        <v>325</v>
      </c>
      <c r="E124" s="18">
        <v>30</v>
      </c>
      <c r="F124" s="1">
        <v>5.32</v>
      </c>
      <c r="G124" s="13">
        <f>E124*F124</f>
        <v>159.6</v>
      </c>
    </row>
    <row r="125" spans="1:7" x14ac:dyDescent="0.25">
      <c r="A125" s="9" t="s">
        <v>326</v>
      </c>
      <c r="B125" s="9" t="s">
        <v>327</v>
      </c>
      <c r="C125" t="s">
        <v>14</v>
      </c>
      <c r="D125" t="s">
        <v>328</v>
      </c>
      <c r="E125" s="18">
        <v>30</v>
      </c>
      <c r="F125" s="1">
        <v>5.99</v>
      </c>
      <c r="G125" s="13">
        <f>E125*F125</f>
        <v>179.7</v>
      </c>
    </row>
    <row r="127" spans="1:7" s="7" customFormat="1" ht="12.75" x14ac:dyDescent="0.2">
      <c r="A127" s="14" t="s">
        <v>329</v>
      </c>
      <c r="B127" s="14" t="s">
        <v>330</v>
      </c>
      <c r="D127" s="7" t="s">
        <v>331</v>
      </c>
      <c r="E127" s="17"/>
      <c r="F127" s="8"/>
      <c r="G127" s="12">
        <f>SUM(G129:G133)</f>
        <v>4702.09</v>
      </c>
    </row>
    <row r="129" spans="1:7" x14ac:dyDescent="0.25">
      <c r="A129" s="9" t="s">
        <v>332</v>
      </c>
      <c r="B129" s="9" t="s">
        <v>333</v>
      </c>
      <c r="C129" t="s">
        <v>282</v>
      </c>
      <c r="D129" t="s">
        <v>334</v>
      </c>
      <c r="E129" s="18">
        <v>20</v>
      </c>
      <c r="F129" s="1">
        <v>4.58</v>
      </c>
      <c r="G129" s="13">
        <f>E129*F129</f>
        <v>91.6</v>
      </c>
    </row>
    <row r="130" spans="1:7" x14ac:dyDescent="0.25">
      <c r="A130" s="9" t="s">
        <v>335</v>
      </c>
      <c r="B130" s="9" t="s">
        <v>336</v>
      </c>
      <c r="C130" t="s">
        <v>282</v>
      </c>
      <c r="D130" t="s">
        <v>337</v>
      </c>
      <c r="E130" s="18">
        <v>20</v>
      </c>
      <c r="F130" s="1">
        <v>3.64</v>
      </c>
      <c r="G130" s="13">
        <f>E130*F130</f>
        <v>72.8</v>
      </c>
    </row>
    <row r="131" spans="1:7" x14ac:dyDescent="0.25">
      <c r="A131" s="9" t="s">
        <v>338</v>
      </c>
      <c r="B131" s="9" t="s">
        <v>318</v>
      </c>
      <c r="C131" t="s">
        <v>282</v>
      </c>
      <c r="D131" t="s">
        <v>319</v>
      </c>
      <c r="E131" s="18">
        <v>20</v>
      </c>
      <c r="F131" s="1">
        <v>3.91</v>
      </c>
      <c r="G131" s="13">
        <f>E131*F131</f>
        <v>78.2</v>
      </c>
    </row>
    <row r="132" spans="1:7" x14ac:dyDescent="0.25">
      <c r="A132" s="9" t="s">
        <v>339</v>
      </c>
      <c r="B132" s="9" t="s">
        <v>340</v>
      </c>
      <c r="C132" t="s">
        <v>18</v>
      </c>
      <c r="D132" t="s">
        <v>341</v>
      </c>
      <c r="E132" s="18">
        <v>1</v>
      </c>
      <c r="F132" s="1">
        <v>133</v>
      </c>
      <c r="G132" s="13">
        <f>E132*F132</f>
        <v>133</v>
      </c>
    </row>
    <row r="133" spans="1:7" x14ac:dyDescent="0.25">
      <c r="A133" s="9" t="s">
        <v>342</v>
      </c>
      <c r="B133" s="9" t="s">
        <v>343</v>
      </c>
      <c r="C133" t="s">
        <v>18</v>
      </c>
      <c r="D133" t="s">
        <v>344</v>
      </c>
      <c r="E133" s="18">
        <v>1</v>
      </c>
      <c r="F133" s="1">
        <v>4326.49</v>
      </c>
      <c r="G133" s="13">
        <f>E133*F133</f>
        <v>4326.49</v>
      </c>
    </row>
    <row r="135" spans="1:7" s="7" customFormat="1" ht="12.75" x14ac:dyDescent="0.2">
      <c r="A135" s="14" t="s">
        <v>345</v>
      </c>
      <c r="B135" s="14" t="s">
        <v>346</v>
      </c>
      <c r="D135" s="7" t="s">
        <v>347</v>
      </c>
      <c r="E135" s="17"/>
      <c r="F135" s="8"/>
      <c r="G135" s="12">
        <f>SUM(G137:G138)</f>
        <v>332.5</v>
      </c>
    </row>
    <row r="137" spans="1:7" x14ac:dyDescent="0.25">
      <c r="A137" s="9" t="s">
        <v>348</v>
      </c>
      <c r="B137" s="9" t="s">
        <v>349</v>
      </c>
      <c r="C137" t="s">
        <v>18</v>
      </c>
      <c r="D137" t="s">
        <v>350</v>
      </c>
      <c r="E137" s="18">
        <v>2</v>
      </c>
      <c r="F137" s="1">
        <v>133</v>
      </c>
      <c r="G137" s="13">
        <f>E137*F137</f>
        <v>266</v>
      </c>
    </row>
    <row r="138" spans="1:7" x14ac:dyDescent="0.25">
      <c r="A138" s="9" t="s">
        <v>351</v>
      </c>
      <c r="B138" s="9" t="s">
        <v>352</v>
      </c>
      <c r="C138" t="s">
        <v>18</v>
      </c>
      <c r="D138" t="s">
        <v>353</v>
      </c>
      <c r="E138" s="18">
        <v>1</v>
      </c>
      <c r="F138" s="1">
        <v>66.5</v>
      </c>
      <c r="G138" s="13">
        <f>E138*F138</f>
        <v>66.5</v>
      </c>
    </row>
    <row r="140" spans="1:7" s="7" customFormat="1" ht="12.75" x14ac:dyDescent="0.2">
      <c r="A140" s="14" t="s">
        <v>354</v>
      </c>
      <c r="B140" s="14" t="s">
        <v>43</v>
      </c>
      <c r="D140" s="7" t="s">
        <v>355</v>
      </c>
      <c r="E140" s="17"/>
      <c r="F140" s="8"/>
      <c r="G140" s="12">
        <f>SUM(G142:G144)</f>
        <v>1855.32</v>
      </c>
    </row>
    <row r="142" spans="1:7" x14ac:dyDescent="0.25">
      <c r="A142" s="9" t="s">
        <v>356</v>
      </c>
      <c r="B142" s="9" t="s">
        <v>357</v>
      </c>
      <c r="C142" t="s">
        <v>358</v>
      </c>
      <c r="D142" t="s">
        <v>359</v>
      </c>
      <c r="E142" s="18">
        <v>960</v>
      </c>
      <c r="F142" s="1">
        <v>0.39</v>
      </c>
      <c r="G142" s="13">
        <f>E142*F142</f>
        <v>374.4</v>
      </c>
    </row>
    <row r="143" spans="1:7" x14ac:dyDescent="0.25">
      <c r="A143" s="9" t="s">
        <v>360</v>
      </c>
      <c r="B143" s="9" t="s">
        <v>361</v>
      </c>
      <c r="C143" t="s">
        <v>29</v>
      </c>
      <c r="D143" t="s">
        <v>362</v>
      </c>
      <c r="E143" s="18">
        <v>48</v>
      </c>
      <c r="F143" s="1">
        <v>23.73</v>
      </c>
      <c r="G143" s="13">
        <f>E143*F143</f>
        <v>1139.04</v>
      </c>
    </row>
    <row r="144" spans="1:7" x14ac:dyDescent="0.25">
      <c r="A144" s="9" t="s">
        <v>363</v>
      </c>
      <c r="B144" s="9" t="s">
        <v>364</v>
      </c>
      <c r="C144" t="s">
        <v>29</v>
      </c>
      <c r="D144" t="s">
        <v>365</v>
      </c>
      <c r="E144" s="18">
        <v>12</v>
      </c>
      <c r="F144" s="1">
        <v>28.49</v>
      </c>
      <c r="G144" s="13">
        <f>E144*F144</f>
        <v>341.88</v>
      </c>
    </row>
    <row r="146" spans="1:7" s="7" customFormat="1" ht="12.75" x14ac:dyDescent="0.2">
      <c r="A146" s="14" t="s">
        <v>366</v>
      </c>
      <c r="B146" s="14" t="s">
        <v>253</v>
      </c>
      <c r="D146" s="7" t="s">
        <v>367</v>
      </c>
      <c r="E146" s="17"/>
      <c r="F146" s="8"/>
      <c r="G146" s="12">
        <f>SUM(G148:G158)</f>
        <v>4052.96</v>
      </c>
    </row>
    <row r="148" spans="1:7" x14ac:dyDescent="0.25">
      <c r="A148" s="9" t="s">
        <v>368</v>
      </c>
      <c r="B148" s="9" t="s">
        <v>369</v>
      </c>
      <c r="C148" t="s">
        <v>14</v>
      </c>
      <c r="D148" t="s">
        <v>370</v>
      </c>
      <c r="E148" s="18">
        <v>42</v>
      </c>
      <c r="F148" s="1">
        <v>48.23</v>
      </c>
      <c r="G148" s="13">
        <f>E148*F148</f>
        <v>2025.66</v>
      </c>
    </row>
    <row r="149" spans="1:7" x14ac:dyDescent="0.25">
      <c r="A149" s="9" t="s">
        <v>371</v>
      </c>
      <c r="B149" s="9" t="s">
        <v>372</v>
      </c>
      <c r="C149" t="s">
        <v>14</v>
      </c>
      <c r="D149" t="s">
        <v>373</v>
      </c>
      <c r="E149" s="18">
        <v>50</v>
      </c>
      <c r="F149" s="1">
        <v>4.24</v>
      </c>
      <c r="G149" s="13">
        <f>E149*F149</f>
        <v>212</v>
      </c>
    </row>
    <row r="150" spans="1:7" x14ac:dyDescent="0.25">
      <c r="A150" s="9" t="s">
        <v>374</v>
      </c>
      <c r="B150" s="9" t="s">
        <v>375</v>
      </c>
      <c r="C150" t="s">
        <v>18</v>
      </c>
      <c r="D150" t="s">
        <v>376</v>
      </c>
      <c r="E150" s="18">
        <v>1</v>
      </c>
      <c r="F150" s="1">
        <v>82.34</v>
      </c>
      <c r="G150" s="13">
        <f>E150*F150</f>
        <v>82.34</v>
      </c>
    </row>
    <row r="151" spans="1:7" x14ac:dyDescent="0.25">
      <c r="A151" s="9" t="s">
        <v>377</v>
      </c>
      <c r="B151" s="9" t="s">
        <v>378</v>
      </c>
      <c r="C151" t="s">
        <v>18</v>
      </c>
      <c r="D151" t="s">
        <v>379</v>
      </c>
      <c r="E151" s="18">
        <v>1</v>
      </c>
      <c r="F151" s="1">
        <v>85.48</v>
      </c>
      <c r="G151" s="13">
        <f>E151*F151</f>
        <v>85.48</v>
      </c>
    </row>
    <row r="152" spans="1:7" x14ac:dyDescent="0.25">
      <c r="A152" s="9" t="s">
        <v>380</v>
      </c>
      <c r="B152" s="9" t="s">
        <v>381</v>
      </c>
      <c r="C152" t="s">
        <v>18</v>
      </c>
      <c r="D152" t="s">
        <v>382</v>
      </c>
      <c r="E152" s="18">
        <v>1</v>
      </c>
      <c r="F152" s="1">
        <v>847.32</v>
      </c>
      <c r="G152" s="13">
        <f>E152*F152</f>
        <v>847.32</v>
      </c>
    </row>
    <row r="153" spans="1:7" x14ac:dyDescent="0.25">
      <c r="A153" s="9" t="s">
        <v>383</v>
      </c>
      <c r="B153" s="9" t="s">
        <v>384</v>
      </c>
      <c r="C153" t="s">
        <v>18</v>
      </c>
      <c r="D153" t="s">
        <v>385</v>
      </c>
      <c r="E153" s="18">
        <v>1</v>
      </c>
      <c r="F153" s="1">
        <v>178.79</v>
      </c>
      <c r="G153" s="13">
        <f>E153*F153</f>
        <v>178.79</v>
      </c>
    </row>
    <row r="154" spans="1:7" x14ac:dyDescent="0.25">
      <c r="A154" s="9" t="s">
        <v>386</v>
      </c>
      <c r="B154" s="9" t="s">
        <v>387</v>
      </c>
      <c r="C154" t="s">
        <v>14</v>
      </c>
      <c r="D154" t="s">
        <v>388</v>
      </c>
      <c r="E154" s="18">
        <v>10</v>
      </c>
      <c r="F154" s="1">
        <v>6.17</v>
      </c>
      <c r="G154" s="13">
        <f>E154*F154</f>
        <v>61.7</v>
      </c>
    </row>
    <row r="155" spans="1:7" x14ac:dyDescent="0.25">
      <c r="A155" s="9" t="s">
        <v>389</v>
      </c>
      <c r="B155" s="9" t="s">
        <v>390</v>
      </c>
      <c r="C155" t="s">
        <v>18</v>
      </c>
      <c r="D155" t="s">
        <v>391</v>
      </c>
      <c r="E155" s="18">
        <v>2</v>
      </c>
      <c r="F155" s="1">
        <v>121.79</v>
      </c>
      <c r="G155" s="13">
        <f>E155*F155</f>
        <v>243.58</v>
      </c>
    </row>
    <row r="156" spans="1:7" x14ac:dyDescent="0.25">
      <c r="A156" s="9" t="s">
        <v>392</v>
      </c>
      <c r="B156" s="9" t="s">
        <v>393</v>
      </c>
      <c r="C156" t="s">
        <v>18</v>
      </c>
      <c r="D156" t="s">
        <v>394</v>
      </c>
      <c r="E156" s="18">
        <v>1</v>
      </c>
      <c r="F156" s="1">
        <v>105.97</v>
      </c>
      <c r="G156" s="13">
        <f>E156*F156</f>
        <v>105.97</v>
      </c>
    </row>
    <row r="157" spans="1:7" x14ac:dyDescent="0.25">
      <c r="A157" s="9" t="s">
        <v>395</v>
      </c>
      <c r="B157" s="9" t="s">
        <v>396</v>
      </c>
      <c r="C157" t="s">
        <v>14</v>
      </c>
      <c r="D157" t="s">
        <v>397</v>
      </c>
      <c r="E157" s="18">
        <v>100</v>
      </c>
      <c r="F157" s="1">
        <v>1.0900000000000001</v>
      </c>
      <c r="G157" s="13">
        <f>E157*F157</f>
        <v>109</v>
      </c>
    </row>
    <row r="158" spans="1:7" x14ac:dyDescent="0.25">
      <c r="A158" s="9" t="s">
        <v>398</v>
      </c>
      <c r="B158" s="9" t="s">
        <v>399</v>
      </c>
      <c r="C158" t="s">
        <v>18</v>
      </c>
      <c r="D158" t="s">
        <v>400</v>
      </c>
      <c r="E158" s="18">
        <v>8</v>
      </c>
      <c r="F158" s="1">
        <v>12.64</v>
      </c>
      <c r="G158" s="13">
        <f>E158*F158</f>
        <v>101.12</v>
      </c>
    </row>
    <row r="160" spans="1:7" s="7" customFormat="1" ht="12.75" x14ac:dyDescent="0.2">
      <c r="A160" s="14" t="s">
        <v>272</v>
      </c>
      <c r="B160" s="14" t="s">
        <v>354</v>
      </c>
      <c r="D160" s="7" t="s">
        <v>401</v>
      </c>
      <c r="E160" s="17"/>
      <c r="F160" s="8"/>
      <c r="G160" s="12">
        <f>SUM(G162:G162)</f>
        <v>3023.9</v>
      </c>
    </row>
    <row r="162" spans="1:7" x14ac:dyDescent="0.25">
      <c r="A162" s="9" t="s">
        <v>275</v>
      </c>
      <c r="B162" s="9" t="s">
        <v>402</v>
      </c>
      <c r="C162" t="s">
        <v>18</v>
      </c>
      <c r="D162" t="s">
        <v>403</v>
      </c>
      <c r="E162" s="18">
        <v>1</v>
      </c>
      <c r="F162" s="1">
        <v>3023.9</v>
      </c>
      <c r="G162" s="13">
        <f>E162*F162</f>
        <v>3023.9</v>
      </c>
    </row>
  </sheetData>
  <mergeCells count="1">
    <mergeCell ref="E1:G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Melero Martinez</dc:creator>
  <cp:lastModifiedBy>Cristina Melero Martinez</cp:lastModifiedBy>
  <dcterms:created xsi:type="dcterms:W3CDTF">2023-02-06T09:36:42Z</dcterms:created>
  <dcterms:modified xsi:type="dcterms:W3CDTF">2023-02-06T09:39:03Z</dcterms:modified>
</cp:coreProperties>
</file>